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70" windowWidth="16860" windowHeight="7875" activeTab="1"/>
  </bookViews>
  <sheets>
    <sheet name="Карчевка" sheetId="3" r:id="rId1"/>
    <sheet name="доп" sheetId="1" r:id="rId2"/>
    <sheet name="Валка " sheetId="2" r:id="rId3"/>
  </sheets>
  <calcPr calcId="145621"/>
</workbook>
</file>

<file path=xl/calcChain.xml><?xml version="1.0" encoding="utf-8"?>
<calcChain xmlns="http://schemas.openxmlformats.org/spreadsheetml/2006/main">
  <c r="C22" i="3" l="1"/>
  <c r="J21" i="3"/>
  <c r="K21" i="3" s="1"/>
  <c r="E21" i="3"/>
  <c r="J20" i="3"/>
  <c r="K20" i="3" s="1"/>
  <c r="G20" i="3"/>
  <c r="L20" i="3" s="1"/>
  <c r="E20" i="3"/>
  <c r="J19" i="3"/>
  <c r="K19" i="3" s="1"/>
  <c r="E19" i="3"/>
  <c r="G19" i="3" s="1"/>
  <c r="H19" i="3" s="1"/>
  <c r="J18" i="3"/>
  <c r="K18" i="3" s="1"/>
  <c r="G18" i="3"/>
  <c r="L18" i="3" s="1"/>
  <c r="E18" i="3"/>
  <c r="J17" i="3"/>
  <c r="K17" i="3" s="1"/>
  <c r="E17" i="3"/>
  <c r="J16" i="3"/>
  <c r="K16" i="3" s="1"/>
  <c r="F16" i="3"/>
  <c r="E16" i="3"/>
  <c r="G16" i="3" s="1"/>
  <c r="J15" i="3"/>
  <c r="K15" i="3" s="1"/>
  <c r="E15" i="3"/>
  <c r="J14" i="3"/>
  <c r="K14" i="3" s="1"/>
  <c r="G14" i="3"/>
  <c r="L14" i="3" s="1"/>
  <c r="E14" i="3"/>
  <c r="J13" i="3"/>
  <c r="K13" i="3" s="1"/>
  <c r="E13" i="3"/>
  <c r="J12" i="3"/>
  <c r="K12" i="3" s="1"/>
  <c r="G12" i="3"/>
  <c r="L12" i="3" s="1"/>
  <c r="E12" i="3"/>
  <c r="J11" i="3"/>
  <c r="K11" i="3" s="1"/>
  <c r="J22" i="3" s="1"/>
  <c r="E11" i="3"/>
  <c r="G11" i="3" s="1"/>
  <c r="C22" i="2"/>
  <c r="J21" i="2"/>
  <c r="K21" i="2" s="1"/>
  <c r="E21" i="2"/>
  <c r="J20" i="2"/>
  <c r="K20" i="2" s="1"/>
  <c r="E20" i="2"/>
  <c r="J19" i="2"/>
  <c r="K19" i="2" s="1"/>
  <c r="E19" i="2"/>
  <c r="J18" i="2"/>
  <c r="K18" i="2" s="1"/>
  <c r="G18" i="2"/>
  <c r="E18" i="2"/>
  <c r="J17" i="2"/>
  <c r="K17" i="2" s="1"/>
  <c r="E17" i="2"/>
  <c r="J16" i="2"/>
  <c r="K16" i="2" s="1"/>
  <c r="F16" i="2"/>
  <c r="E16" i="2"/>
  <c r="G16" i="2" s="1"/>
  <c r="J15" i="2"/>
  <c r="K15" i="2" s="1"/>
  <c r="E15" i="2"/>
  <c r="J14" i="2"/>
  <c r="K14" i="2" s="1"/>
  <c r="G14" i="2"/>
  <c r="E14" i="2"/>
  <c r="J13" i="2"/>
  <c r="K13" i="2" s="1"/>
  <c r="E13" i="2"/>
  <c r="J12" i="2"/>
  <c r="K12" i="2" s="1"/>
  <c r="G12" i="2"/>
  <c r="E12" i="2"/>
  <c r="J11" i="2"/>
  <c r="K11" i="2" s="1"/>
  <c r="J22" i="2" s="1"/>
  <c r="E11" i="2"/>
  <c r="G11" i="2" s="1"/>
  <c r="D52" i="1"/>
  <c r="D51" i="1"/>
  <c r="D49" i="1"/>
  <c r="D50" i="1" s="1"/>
  <c r="D48" i="1"/>
  <c r="D45" i="1"/>
  <c r="D46" i="1" s="1"/>
  <c r="D44" i="1"/>
  <c r="D36" i="1"/>
  <c r="D32" i="1"/>
  <c r="D33" i="1" s="1"/>
  <c r="D29" i="1"/>
  <c r="D28" i="1"/>
  <c r="D30" i="1" s="1"/>
  <c r="D26" i="1"/>
  <c r="D22" i="1"/>
  <c r="D18" i="1"/>
  <c r="D19" i="1" s="1"/>
  <c r="D15" i="1"/>
  <c r="D14" i="1"/>
  <c r="D16" i="1" s="1"/>
  <c r="D17" i="1" s="1"/>
  <c r="D13" i="1"/>
  <c r="D12" i="1"/>
  <c r="D31" i="1" l="1"/>
  <c r="F11" i="2"/>
  <c r="H12" i="2"/>
  <c r="G13" i="2"/>
  <c r="L13" i="2" s="1"/>
  <c r="H14" i="2"/>
  <c r="G15" i="2"/>
  <c r="L15" i="2" s="1"/>
  <c r="G17" i="2"/>
  <c r="L17" i="2" s="1"/>
  <c r="H18" i="2"/>
  <c r="G19" i="2"/>
  <c r="H19" i="2" s="1"/>
  <c r="F11" i="3"/>
  <c r="H12" i="3"/>
  <c r="G13" i="3"/>
  <c r="H13" i="3" s="1"/>
  <c r="H14" i="3"/>
  <c r="G15" i="3"/>
  <c r="H15" i="3" s="1"/>
  <c r="G17" i="3"/>
  <c r="H17" i="3" s="1"/>
  <c r="H18" i="3"/>
  <c r="H20" i="3"/>
  <c r="G21" i="3"/>
  <c r="H21" i="3" s="1"/>
  <c r="L16" i="3"/>
  <c r="H16" i="3"/>
  <c r="L15" i="3"/>
  <c r="L17" i="3"/>
  <c r="G22" i="3"/>
  <c r="L11" i="3"/>
  <c r="H11" i="3"/>
  <c r="L19" i="3"/>
  <c r="L21" i="3"/>
  <c r="E22" i="3"/>
  <c r="H16" i="2"/>
  <c r="L16" i="2"/>
  <c r="L11" i="2"/>
  <c r="H11" i="2"/>
  <c r="L12" i="2"/>
  <c r="L14" i="2"/>
  <c r="L18" i="2"/>
  <c r="G20" i="2"/>
  <c r="H20" i="2" s="1"/>
  <c r="L20" i="2"/>
  <c r="G21" i="2"/>
  <c r="H21" i="2" s="1"/>
  <c r="L21" i="2"/>
  <c r="E22" i="2"/>
  <c r="I16" i="3" l="1"/>
  <c r="L19" i="2"/>
  <c r="H15" i="2"/>
  <c r="L13" i="3"/>
  <c r="L22" i="3" s="1"/>
  <c r="H17" i="2"/>
  <c r="H13" i="2"/>
  <c r="H22" i="2" s="1"/>
  <c r="I11" i="3"/>
  <c r="H22" i="3"/>
  <c r="I11" i="2"/>
  <c r="G22" i="2"/>
  <c r="I16" i="2"/>
  <c r="L22" i="2"/>
</calcChain>
</file>

<file path=xl/sharedStrings.xml><?xml version="1.0" encoding="utf-8"?>
<sst xmlns="http://schemas.openxmlformats.org/spreadsheetml/2006/main" count="148" uniqueCount="73">
  <si>
    <t>УТВЕРЖДАЮ:</t>
  </si>
  <si>
    <t>______________________</t>
  </si>
  <si>
    <t>_________________________</t>
  </si>
  <si>
    <t>Ведомость объемов</t>
  </si>
  <si>
    <t>по благоустройству придомовой территории по адресу</t>
  </si>
  <si>
    <t>Заводской район Клименко 12</t>
  </si>
  <si>
    <t>(дополнительный перечень)</t>
  </si>
  <si>
    <t>№ п/п</t>
  </si>
  <si>
    <t>Наименование работ</t>
  </si>
  <si>
    <t>Ед. изм.</t>
  </si>
  <si>
    <t>Кол-во</t>
  </si>
  <si>
    <t xml:space="preserve">Раздел 1.  Ремонт отмостки   </t>
  </si>
  <si>
    <t>Разборка тротуарных бортовых камней на щебеночном  основании  (П-5У )  (Мусор) (126,7*0,05)</t>
  </si>
  <si>
    <t>м.п.</t>
  </si>
  <si>
    <t>тн</t>
  </si>
  <si>
    <t xml:space="preserve">Разборка покрытий   асфальтобетонного покрытия Н=0,04 м   отбойным  молотком  </t>
  </si>
  <si>
    <t>м2</t>
  </si>
  <si>
    <t>м3</t>
  </si>
  <si>
    <t>Погрузочные работы  (бортовые камни)  (126,7*0,05)</t>
  </si>
  <si>
    <t>Погрузочные работы (мусор-асфальтобетон) 5,77*1,98</t>
  </si>
  <si>
    <t>Перевозка строительного мусора (класс груза I) (11 км)</t>
  </si>
  <si>
    <t>Установка бортовых камней на щебеночном основании в тч.ч.</t>
  </si>
  <si>
    <t>П-5у (длина -3,0м, объем 0,0021  м3)</t>
  </si>
  <si>
    <t>Устройство основания   из  шлакового щебня фр.0-10     толщ. 10 см (144,2*0,1)</t>
  </si>
  <si>
    <t>Устройство покрытия из мелкозернистой асфальтобетонной смеси толщиной 4 см  (144,2*0,04*2,4)</t>
  </si>
  <si>
    <t xml:space="preserve">Раздел 2.  Ремонт  тротуара - устройство съездов   </t>
  </si>
  <si>
    <t>Разборка тротуарных бортовых камней на щебеночном  основании  (П-5У )  (Мусор) (10,3*0,05)</t>
  </si>
  <si>
    <t>Погрузочные работы  (бортовые камни)  (10,3*0,05)</t>
  </si>
  <si>
    <t>Погрузочные работы (мусор-асфальтобетон) 0,24*1,98</t>
  </si>
  <si>
    <t>Устройство основания   из  шлакового щебня фр.0-10     толщ. 10 см (6*0,1)</t>
  </si>
  <si>
    <t>Устройство покрытия из мелкозернистой асфальтобетонной смеси толщиной 4 см  (6*0,04*2,4)</t>
  </si>
  <si>
    <t xml:space="preserve">Раздел 3. Ремонт парковки </t>
  </si>
  <si>
    <t>Валка деревьев (карагач) диаметром более 30 см</t>
  </si>
  <si>
    <t>шт.</t>
  </si>
  <si>
    <t>Засыпка ям подкоренных щебнем шлаковым фр.40-70</t>
  </si>
  <si>
    <t>Погрузка строительного мусора  (19,29+4,416)*0,61</t>
  </si>
  <si>
    <t>Погрузка  грунта (105,84*1,75)</t>
  </si>
  <si>
    <t>Устройство шлакового основания   фр 40-70 толщ. 15см (352,5х0,15)</t>
  </si>
  <si>
    <t>Устройство шлакового основания   фр 20-40  толщ. 8см (352,5х0,08)</t>
  </si>
  <si>
    <t>Подготовка почвы  толщиной 0,15 м с внесением растительной земли</t>
  </si>
  <si>
    <t>Составил:       ______________________________</t>
  </si>
  <si>
    <t>Проверил:    ______________________________</t>
  </si>
  <si>
    <t xml:space="preserve">Расчет объемов поваленных деревьев </t>
  </si>
  <si>
    <t>Заводской район  (ул.Клименко, 12)</t>
  </si>
  <si>
    <t>Деревья</t>
  </si>
  <si>
    <t>Объем стволов Vc</t>
  </si>
  <si>
    <t>Объем веток</t>
  </si>
  <si>
    <t>Объем стволов и веток</t>
  </si>
  <si>
    <t xml:space="preserve">Объем корня Vк </t>
  </si>
  <si>
    <t>Всего</t>
  </si>
  <si>
    <t>D</t>
  </si>
  <si>
    <t>1 шт.</t>
  </si>
  <si>
    <t>всего</t>
  </si>
  <si>
    <r>
      <t xml:space="preserve">Vв                               </t>
    </r>
    <r>
      <rPr>
        <sz val="10"/>
        <rFont val="Times New Roman"/>
        <family val="1"/>
        <charset val="204"/>
      </rPr>
      <t xml:space="preserve"> (15% от Vc)</t>
    </r>
  </si>
  <si>
    <t>V=Vc+Vв</t>
  </si>
  <si>
    <r>
      <t xml:space="preserve">1 шт.               </t>
    </r>
    <r>
      <rPr>
        <sz val="10"/>
        <rFont val="Times New Roman"/>
        <family val="1"/>
        <charset val="204"/>
      </rPr>
      <t>(П*R</t>
    </r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>*1,5*1,5)</t>
    </r>
  </si>
  <si>
    <t>Vс+Vв+Vк</t>
  </si>
  <si>
    <t>м</t>
  </si>
  <si>
    <t>штук</t>
  </si>
  <si>
    <t>м3*шт</t>
  </si>
  <si>
    <t>тополь,карагач, береза, клен, черемуха, рябина</t>
  </si>
  <si>
    <t>Итого:</t>
  </si>
  <si>
    <t xml:space="preserve">Расчет объемов выкорчеванных деревьев </t>
  </si>
  <si>
    <t>Заводской район  (ул.Клименко , 12)</t>
  </si>
  <si>
    <t xml:space="preserve"> шт. - валка</t>
  </si>
  <si>
    <t xml:space="preserve"> шт. - корчевка пней</t>
  </si>
  <si>
    <t>Устройство выравнивающего слоя из  асфальтобетонных смесей пористых крупнозернистых  МаркиII  толщиной=4см  (352,5*0,04*2,4)</t>
  </si>
  <si>
    <t>Устройство подстилающих слоев из щебня фр.0-10 под тротуарные   бордюры  В=20см, Н=10см  (126,7*0,2*0,1)</t>
  </si>
  <si>
    <t>Устройство подстилающих слоев из щебня фр.0-10 под тротуарные   бордюры  В=20см, Н=10см  (10,3*0,2*0,1)</t>
  </si>
  <si>
    <t>Корчевка пней диаметром более 32 см</t>
  </si>
  <si>
    <t xml:space="preserve">Разборка земляного корыта под уширения и парковки бульдозерами мощностью 79 кВт (108 л.с.) (352,5*0,3) </t>
  </si>
  <si>
    <t>Перевозка груза  (класс груза I) (11 км)(105,84*1,75)</t>
  </si>
  <si>
    <t>Устройство покрытия из мелкозернистой асфальтобетонной смеси   МаркиII , тип Б  толщ. 0,03м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</si>
</sst>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>
      <alignment vertical="center" textRotation="90"/>
    </xf>
    <xf numFmtId="0" fontId="2" fillId="0" borderId="0" xfId="0" applyFont="1" applyFill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165" fontId="4" fillId="0" borderId="5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2" fontId="4" fillId="0" borderId="20" xfId="0" applyNumberFormat="1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2" fontId="0" fillId="0" borderId="20" xfId="0" applyNumberFormat="1" applyFill="1" applyBorder="1" applyAlignment="1">
      <alignment horizontal="center" vertical="center"/>
    </xf>
    <xf numFmtId="2" fontId="0" fillId="0" borderId="5" xfId="0" applyNumberForma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2" fontId="0" fillId="0" borderId="10" xfId="0" applyNumberFormat="1" applyFill="1" applyBorder="1" applyAlignment="1">
      <alignment horizontal="center" vertical="center"/>
    </xf>
    <xf numFmtId="165" fontId="0" fillId="0" borderId="5" xfId="0" applyNumberFormat="1" applyFill="1" applyBorder="1" applyAlignment="1">
      <alignment horizontal="center" vertical="center"/>
    </xf>
    <xf numFmtId="2" fontId="0" fillId="0" borderId="6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2" fontId="0" fillId="0" borderId="26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165" fontId="0" fillId="0" borderId="8" xfId="0" applyNumberFormat="1" applyFill="1" applyBorder="1" applyAlignment="1">
      <alignment horizontal="center" vertical="center"/>
    </xf>
    <xf numFmtId="2" fontId="0" fillId="0" borderId="27" xfId="0" applyNumberFormat="1" applyFill="1" applyBorder="1" applyAlignment="1">
      <alignment horizontal="center" vertical="center"/>
    </xf>
    <xf numFmtId="2" fontId="0" fillId="0" borderId="18" xfId="0" applyNumberFormat="1" applyFill="1" applyBorder="1" applyAlignment="1">
      <alignment horizontal="center" vertical="center"/>
    </xf>
    <xf numFmtId="165" fontId="0" fillId="0" borderId="12" xfId="0" applyNumberFormat="1" applyFill="1" applyBorder="1" applyAlignment="1">
      <alignment horizontal="center" vertical="center"/>
    </xf>
    <xf numFmtId="2" fontId="4" fillId="0" borderId="13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2" fontId="3" fillId="0" borderId="24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5" fontId="0" fillId="3" borderId="8" xfId="0" applyNumberFormat="1" applyFill="1" applyBorder="1" applyAlignment="1">
      <alignment horizontal="center" vertical="center"/>
    </xf>
    <xf numFmtId="0" fontId="0" fillId="0" borderId="31" xfId="0" applyFill="1" applyBorder="1"/>
    <xf numFmtId="0" fontId="8" fillId="0" borderId="28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2" fontId="3" fillId="0" borderId="32" xfId="0" applyNumberFormat="1" applyFont="1" applyFill="1" applyBorder="1" applyAlignment="1">
      <alignment horizontal="center" vertical="center"/>
    </xf>
    <xf numFmtId="2" fontId="3" fillId="0" borderId="37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Alignment="1">
      <alignment wrapText="1"/>
    </xf>
    <xf numFmtId="0" fontId="9" fillId="0" borderId="2" xfId="0" applyFont="1" applyBorder="1" applyAlignment="1">
      <alignment horizontal="center" vertical="center" wrapText="1"/>
    </xf>
    <xf numFmtId="0" fontId="10" fillId="2" borderId="5" xfId="0" applyFont="1" applyFill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0" fontId="9" fillId="0" borderId="5" xfId="0" applyFont="1" applyBorder="1" applyAlignment="1">
      <alignment wrapText="1"/>
    </xf>
    <xf numFmtId="0" fontId="9" fillId="0" borderId="5" xfId="0" applyFont="1" applyBorder="1" applyAlignment="1">
      <alignment horizontal="right" wrapText="1"/>
    </xf>
    <xf numFmtId="0" fontId="10" fillId="2" borderId="5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2" fontId="9" fillId="0" borderId="6" xfId="0" applyNumberFormat="1" applyFont="1" applyFill="1" applyBorder="1" applyAlignment="1">
      <alignment horizontal="center"/>
    </xf>
    <xf numFmtId="164" fontId="9" fillId="0" borderId="6" xfId="0" applyNumberFormat="1" applyFont="1" applyFill="1" applyBorder="1" applyAlignment="1">
      <alignment horizontal="center"/>
    </xf>
    <xf numFmtId="0" fontId="9" fillId="0" borderId="12" xfId="0" applyFont="1" applyBorder="1" applyAlignment="1">
      <alignment wrapText="1"/>
    </xf>
    <xf numFmtId="164" fontId="9" fillId="0" borderId="13" xfId="0" applyNumberFormat="1" applyFont="1" applyFill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5" xfId="0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9" fillId="2" borderId="6" xfId="0" applyFont="1" applyFill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2" fontId="9" fillId="0" borderId="6" xfId="0" applyNumberFormat="1" applyFont="1" applyBorder="1" applyAlignment="1">
      <alignment horizontal="center" wrapText="1"/>
    </xf>
    <xf numFmtId="164" fontId="9" fillId="0" borderId="6" xfId="0" applyNumberFormat="1" applyFont="1" applyFill="1" applyBorder="1" applyAlignment="1">
      <alignment horizontal="center" wrapText="1"/>
    </xf>
    <xf numFmtId="2" fontId="9" fillId="0" borderId="6" xfId="0" applyNumberFormat="1" applyFont="1" applyFill="1" applyBorder="1" applyAlignment="1">
      <alignment horizontal="center" wrapText="1"/>
    </xf>
    <xf numFmtId="164" fontId="9" fillId="0" borderId="6" xfId="0" applyNumberFormat="1" applyFont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0" xfId="0" applyFont="1" applyBorder="1" applyAlignment="1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2" fontId="3" fillId="3" borderId="33" xfId="0" applyNumberFormat="1" applyFont="1" applyFill="1" applyBorder="1" applyAlignment="1">
      <alignment horizontal="center" vertical="center"/>
    </xf>
    <xf numFmtId="2" fontId="3" fillId="3" borderId="36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textRotation="90"/>
    </xf>
    <xf numFmtId="0" fontId="1" fillId="0" borderId="4" xfId="0" applyFont="1" applyFill="1" applyBorder="1" applyAlignment="1">
      <alignment horizontal="center" vertical="center" textRotation="90"/>
    </xf>
    <xf numFmtId="0" fontId="1" fillId="0" borderId="11" xfId="0" applyFont="1" applyFill="1" applyBorder="1" applyAlignment="1">
      <alignment horizontal="center" vertical="center" textRotation="90"/>
    </xf>
    <xf numFmtId="0" fontId="1" fillId="0" borderId="25" xfId="0" applyFont="1" applyFill="1" applyBorder="1" applyAlignment="1">
      <alignment horizontal="center" vertical="center" textRotation="90"/>
    </xf>
    <xf numFmtId="2" fontId="1" fillId="0" borderId="25" xfId="0" applyNumberFormat="1" applyFont="1" applyFill="1" applyBorder="1" applyAlignment="1">
      <alignment horizontal="center" vertical="center" textRotation="90"/>
    </xf>
    <xf numFmtId="2" fontId="1" fillId="0" borderId="10" xfId="0" applyNumberFormat="1" applyFont="1" applyFill="1" applyBorder="1" applyAlignment="1">
      <alignment horizontal="center" vertical="center" textRotation="90"/>
    </xf>
    <xf numFmtId="0" fontId="1" fillId="0" borderId="5" xfId="0" applyFont="1" applyFill="1" applyBorder="1" applyAlignment="1">
      <alignment horizontal="center" vertical="center" textRotation="90"/>
    </xf>
    <xf numFmtId="0" fontId="1" fillId="0" borderId="12" xfId="0" applyFont="1" applyFill="1" applyBorder="1" applyAlignment="1">
      <alignment horizontal="center" vertical="center" textRotation="90"/>
    </xf>
    <xf numFmtId="2" fontId="1" fillId="0" borderId="8" xfId="0" applyNumberFormat="1" applyFont="1" applyFill="1" applyBorder="1" applyAlignment="1">
      <alignment horizontal="center" vertical="center" textRotation="90"/>
    </xf>
    <xf numFmtId="2" fontId="1" fillId="0" borderId="28" xfId="0" applyNumberFormat="1" applyFont="1" applyFill="1" applyBorder="1" applyAlignment="1">
      <alignment horizontal="center" vertical="center" textRotation="90"/>
    </xf>
    <xf numFmtId="0" fontId="3" fillId="0" borderId="33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2" fontId="3" fillId="0" borderId="33" xfId="0" applyNumberFormat="1" applyFont="1" applyFill="1" applyBorder="1" applyAlignment="1">
      <alignment horizontal="center" vertical="center"/>
    </xf>
    <xf numFmtId="2" fontId="3" fillId="0" borderId="35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9" fillId="0" borderId="0" xfId="0" applyFont="1" applyAlignment="1">
      <alignment horizontal="center" vertical="center"/>
    </xf>
    <xf numFmtId="0" fontId="9" fillId="0" borderId="0" xfId="0" applyFont="1" applyAlignment="1"/>
    <xf numFmtId="0" fontId="10" fillId="0" borderId="0" xfId="0" applyFont="1" applyAlignment="1">
      <alignment horizontal="center" vertical="center"/>
    </xf>
    <xf numFmtId="0" fontId="10" fillId="0" borderId="0" xfId="0" applyFont="1" applyAlignment="1"/>
    <xf numFmtId="0" fontId="9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center" wrapText="1"/>
    </xf>
    <xf numFmtId="0" fontId="9" fillId="0" borderId="7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8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7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2" fontId="3" fillId="0" borderId="21" xfId="0" applyNumberFormat="1" applyFont="1" applyFill="1" applyBorder="1" applyAlignment="1">
      <alignment horizontal="center" vertical="center"/>
    </xf>
    <xf numFmtId="2" fontId="3" fillId="0" borderId="3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22" xfId="0" applyFont="1" applyFill="1" applyBorder="1" applyAlignment="1">
      <alignment horizontal="center" vertical="center" textRotation="90"/>
    </xf>
    <xf numFmtId="2" fontId="1" fillId="0" borderId="22" xfId="0" applyNumberFormat="1" applyFont="1" applyFill="1" applyBorder="1" applyAlignment="1">
      <alignment horizontal="center" vertical="center" textRotation="90"/>
    </xf>
    <xf numFmtId="2" fontId="1" fillId="3" borderId="8" xfId="0" applyNumberFormat="1" applyFont="1" applyFill="1" applyBorder="1" applyAlignment="1">
      <alignment horizontal="center" vertical="center" textRotation="90"/>
    </xf>
    <xf numFmtId="2" fontId="1" fillId="3" borderId="25" xfId="0" applyNumberFormat="1" applyFont="1" applyFill="1" applyBorder="1" applyAlignment="1">
      <alignment horizontal="center" vertical="center" textRotation="90"/>
    </xf>
    <xf numFmtId="2" fontId="1" fillId="3" borderId="28" xfId="0" applyNumberFormat="1" applyFont="1" applyFill="1" applyBorder="1" applyAlignment="1">
      <alignment horizontal="center" vertical="center" textRotation="90"/>
    </xf>
    <xf numFmtId="0" fontId="3" fillId="0" borderId="21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2" fontId="3" fillId="3" borderId="21" xfId="0" applyNumberFormat="1" applyFont="1" applyFill="1" applyBorder="1" applyAlignment="1">
      <alignment horizontal="center" vertical="center"/>
    </xf>
    <xf numFmtId="2" fontId="3" fillId="3" borderId="29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5"/>
  <sheetViews>
    <sheetView workbookViewId="0">
      <selection activeCell="G26" sqref="G26"/>
    </sheetView>
  </sheetViews>
  <sheetFormatPr defaultRowHeight="15" x14ac:dyDescent="0.25"/>
  <cols>
    <col min="1" max="1" width="7.140625" customWidth="1"/>
    <col min="10" max="10" width="11.42578125" customWidth="1"/>
    <col min="11" max="11" width="10.140625" customWidth="1"/>
    <col min="12" max="12" width="10.7109375" customWidth="1"/>
    <col min="257" max="257" width="7.140625" customWidth="1"/>
    <col min="266" max="266" width="11.42578125" customWidth="1"/>
    <col min="267" max="267" width="10.140625" customWidth="1"/>
    <col min="268" max="268" width="10.7109375" customWidth="1"/>
    <col min="513" max="513" width="7.140625" customWidth="1"/>
    <col min="522" max="522" width="11.42578125" customWidth="1"/>
    <col min="523" max="523" width="10.140625" customWidth="1"/>
    <col min="524" max="524" width="10.7109375" customWidth="1"/>
    <col min="769" max="769" width="7.140625" customWidth="1"/>
    <col min="778" max="778" width="11.42578125" customWidth="1"/>
    <col min="779" max="779" width="10.140625" customWidth="1"/>
    <col min="780" max="780" width="10.7109375" customWidth="1"/>
    <col min="1025" max="1025" width="7.140625" customWidth="1"/>
    <col min="1034" max="1034" width="11.42578125" customWidth="1"/>
    <col min="1035" max="1035" width="10.140625" customWidth="1"/>
    <col min="1036" max="1036" width="10.7109375" customWidth="1"/>
    <col min="1281" max="1281" width="7.140625" customWidth="1"/>
    <col min="1290" max="1290" width="11.42578125" customWidth="1"/>
    <col min="1291" max="1291" width="10.140625" customWidth="1"/>
    <col min="1292" max="1292" width="10.7109375" customWidth="1"/>
    <col min="1537" max="1537" width="7.140625" customWidth="1"/>
    <col min="1546" max="1546" width="11.42578125" customWidth="1"/>
    <col min="1547" max="1547" width="10.140625" customWidth="1"/>
    <col min="1548" max="1548" width="10.7109375" customWidth="1"/>
    <col min="1793" max="1793" width="7.140625" customWidth="1"/>
    <col min="1802" max="1802" width="11.42578125" customWidth="1"/>
    <col min="1803" max="1803" width="10.140625" customWidth="1"/>
    <col min="1804" max="1804" width="10.7109375" customWidth="1"/>
    <col min="2049" max="2049" width="7.140625" customWidth="1"/>
    <col min="2058" max="2058" width="11.42578125" customWidth="1"/>
    <col min="2059" max="2059" width="10.140625" customWidth="1"/>
    <col min="2060" max="2060" width="10.7109375" customWidth="1"/>
    <col min="2305" max="2305" width="7.140625" customWidth="1"/>
    <col min="2314" max="2314" width="11.42578125" customWidth="1"/>
    <col min="2315" max="2315" width="10.140625" customWidth="1"/>
    <col min="2316" max="2316" width="10.7109375" customWidth="1"/>
    <col min="2561" max="2561" width="7.140625" customWidth="1"/>
    <col min="2570" max="2570" width="11.42578125" customWidth="1"/>
    <col min="2571" max="2571" width="10.140625" customWidth="1"/>
    <col min="2572" max="2572" width="10.7109375" customWidth="1"/>
    <col min="2817" max="2817" width="7.140625" customWidth="1"/>
    <col min="2826" max="2826" width="11.42578125" customWidth="1"/>
    <col min="2827" max="2827" width="10.140625" customWidth="1"/>
    <col min="2828" max="2828" width="10.7109375" customWidth="1"/>
    <col min="3073" max="3073" width="7.140625" customWidth="1"/>
    <col min="3082" max="3082" width="11.42578125" customWidth="1"/>
    <col min="3083" max="3083" width="10.140625" customWidth="1"/>
    <col min="3084" max="3084" width="10.7109375" customWidth="1"/>
    <col min="3329" max="3329" width="7.140625" customWidth="1"/>
    <col min="3338" max="3338" width="11.42578125" customWidth="1"/>
    <col min="3339" max="3339" width="10.140625" customWidth="1"/>
    <col min="3340" max="3340" width="10.7109375" customWidth="1"/>
    <col min="3585" max="3585" width="7.140625" customWidth="1"/>
    <col min="3594" max="3594" width="11.42578125" customWidth="1"/>
    <col min="3595" max="3595" width="10.140625" customWidth="1"/>
    <col min="3596" max="3596" width="10.7109375" customWidth="1"/>
    <col min="3841" max="3841" width="7.140625" customWidth="1"/>
    <col min="3850" max="3850" width="11.42578125" customWidth="1"/>
    <col min="3851" max="3851" width="10.140625" customWidth="1"/>
    <col min="3852" max="3852" width="10.7109375" customWidth="1"/>
    <col min="4097" max="4097" width="7.140625" customWidth="1"/>
    <col min="4106" max="4106" width="11.42578125" customWidth="1"/>
    <col min="4107" max="4107" width="10.140625" customWidth="1"/>
    <col min="4108" max="4108" width="10.7109375" customWidth="1"/>
    <col min="4353" max="4353" width="7.140625" customWidth="1"/>
    <col min="4362" max="4362" width="11.42578125" customWidth="1"/>
    <col min="4363" max="4363" width="10.140625" customWidth="1"/>
    <col min="4364" max="4364" width="10.7109375" customWidth="1"/>
    <col min="4609" max="4609" width="7.140625" customWidth="1"/>
    <col min="4618" max="4618" width="11.42578125" customWidth="1"/>
    <col min="4619" max="4619" width="10.140625" customWidth="1"/>
    <col min="4620" max="4620" width="10.7109375" customWidth="1"/>
    <col min="4865" max="4865" width="7.140625" customWidth="1"/>
    <col min="4874" max="4874" width="11.42578125" customWidth="1"/>
    <col min="4875" max="4875" width="10.140625" customWidth="1"/>
    <col min="4876" max="4876" width="10.7109375" customWidth="1"/>
    <col min="5121" max="5121" width="7.140625" customWidth="1"/>
    <col min="5130" max="5130" width="11.42578125" customWidth="1"/>
    <col min="5131" max="5131" width="10.140625" customWidth="1"/>
    <col min="5132" max="5132" width="10.7109375" customWidth="1"/>
    <col min="5377" max="5377" width="7.140625" customWidth="1"/>
    <col min="5386" max="5386" width="11.42578125" customWidth="1"/>
    <col min="5387" max="5387" width="10.140625" customWidth="1"/>
    <col min="5388" max="5388" width="10.7109375" customWidth="1"/>
    <col min="5633" max="5633" width="7.140625" customWidth="1"/>
    <col min="5642" max="5642" width="11.42578125" customWidth="1"/>
    <col min="5643" max="5643" width="10.140625" customWidth="1"/>
    <col min="5644" max="5644" width="10.7109375" customWidth="1"/>
    <col min="5889" max="5889" width="7.140625" customWidth="1"/>
    <col min="5898" max="5898" width="11.42578125" customWidth="1"/>
    <col min="5899" max="5899" width="10.140625" customWidth="1"/>
    <col min="5900" max="5900" width="10.7109375" customWidth="1"/>
    <col min="6145" max="6145" width="7.140625" customWidth="1"/>
    <col min="6154" max="6154" width="11.42578125" customWidth="1"/>
    <col min="6155" max="6155" width="10.140625" customWidth="1"/>
    <col min="6156" max="6156" width="10.7109375" customWidth="1"/>
    <col min="6401" max="6401" width="7.140625" customWidth="1"/>
    <col min="6410" max="6410" width="11.42578125" customWidth="1"/>
    <col min="6411" max="6411" width="10.140625" customWidth="1"/>
    <col min="6412" max="6412" width="10.7109375" customWidth="1"/>
    <col min="6657" max="6657" width="7.140625" customWidth="1"/>
    <col min="6666" max="6666" width="11.42578125" customWidth="1"/>
    <col min="6667" max="6667" width="10.140625" customWidth="1"/>
    <col min="6668" max="6668" width="10.7109375" customWidth="1"/>
    <col min="6913" max="6913" width="7.140625" customWidth="1"/>
    <col min="6922" max="6922" width="11.42578125" customWidth="1"/>
    <col min="6923" max="6923" width="10.140625" customWidth="1"/>
    <col min="6924" max="6924" width="10.7109375" customWidth="1"/>
    <col min="7169" max="7169" width="7.140625" customWidth="1"/>
    <col min="7178" max="7178" width="11.42578125" customWidth="1"/>
    <col min="7179" max="7179" width="10.140625" customWidth="1"/>
    <col min="7180" max="7180" width="10.7109375" customWidth="1"/>
    <col min="7425" max="7425" width="7.140625" customWidth="1"/>
    <col min="7434" max="7434" width="11.42578125" customWidth="1"/>
    <col min="7435" max="7435" width="10.140625" customWidth="1"/>
    <col min="7436" max="7436" width="10.7109375" customWidth="1"/>
    <col min="7681" max="7681" width="7.140625" customWidth="1"/>
    <col min="7690" max="7690" width="11.42578125" customWidth="1"/>
    <col min="7691" max="7691" width="10.140625" customWidth="1"/>
    <col min="7692" max="7692" width="10.7109375" customWidth="1"/>
    <col min="7937" max="7937" width="7.140625" customWidth="1"/>
    <col min="7946" max="7946" width="11.42578125" customWidth="1"/>
    <col min="7947" max="7947" width="10.140625" customWidth="1"/>
    <col min="7948" max="7948" width="10.7109375" customWidth="1"/>
    <col min="8193" max="8193" width="7.140625" customWidth="1"/>
    <col min="8202" max="8202" width="11.42578125" customWidth="1"/>
    <col min="8203" max="8203" width="10.140625" customWidth="1"/>
    <col min="8204" max="8204" width="10.7109375" customWidth="1"/>
    <col min="8449" max="8449" width="7.140625" customWidth="1"/>
    <col min="8458" max="8458" width="11.42578125" customWidth="1"/>
    <col min="8459" max="8459" width="10.140625" customWidth="1"/>
    <col min="8460" max="8460" width="10.7109375" customWidth="1"/>
    <col min="8705" max="8705" width="7.140625" customWidth="1"/>
    <col min="8714" max="8714" width="11.42578125" customWidth="1"/>
    <col min="8715" max="8715" width="10.140625" customWidth="1"/>
    <col min="8716" max="8716" width="10.7109375" customWidth="1"/>
    <col min="8961" max="8961" width="7.140625" customWidth="1"/>
    <col min="8970" max="8970" width="11.42578125" customWidth="1"/>
    <col min="8971" max="8971" width="10.140625" customWidth="1"/>
    <col min="8972" max="8972" width="10.7109375" customWidth="1"/>
    <col min="9217" max="9217" width="7.140625" customWidth="1"/>
    <col min="9226" max="9226" width="11.42578125" customWidth="1"/>
    <col min="9227" max="9227" width="10.140625" customWidth="1"/>
    <col min="9228" max="9228" width="10.7109375" customWidth="1"/>
    <col min="9473" max="9473" width="7.140625" customWidth="1"/>
    <col min="9482" max="9482" width="11.42578125" customWidth="1"/>
    <col min="9483" max="9483" width="10.140625" customWidth="1"/>
    <col min="9484" max="9484" width="10.7109375" customWidth="1"/>
    <col min="9729" max="9729" width="7.140625" customWidth="1"/>
    <col min="9738" max="9738" width="11.42578125" customWidth="1"/>
    <col min="9739" max="9739" width="10.140625" customWidth="1"/>
    <col min="9740" max="9740" width="10.7109375" customWidth="1"/>
    <col min="9985" max="9985" width="7.140625" customWidth="1"/>
    <col min="9994" max="9994" width="11.42578125" customWidth="1"/>
    <col min="9995" max="9995" width="10.140625" customWidth="1"/>
    <col min="9996" max="9996" width="10.7109375" customWidth="1"/>
    <col min="10241" max="10241" width="7.140625" customWidth="1"/>
    <col min="10250" max="10250" width="11.42578125" customWidth="1"/>
    <col min="10251" max="10251" width="10.140625" customWidth="1"/>
    <col min="10252" max="10252" width="10.7109375" customWidth="1"/>
    <col min="10497" max="10497" width="7.140625" customWidth="1"/>
    <col min="10506" max="10506" width="11.42578125" customWidth="1"/>
    <col min="10507" max="10507" width="10.140625" customWidth="1"/>
    <col min="10508" max="10508" width="10.7109375" customWidth="1"/>
    <col min="10753" max="10753" width="7.140625" customWidth="1"/>
    <col min="10762" max="10762" width="11.42578125" customWidth="1"/>
    <col min="10763" max="10763" width="10.140625" customWidth="1"/>
    <col min="10764" max="10764" width="10.7109375" customWidth="1"/>
    <col min="11009" max="11009" width="7.140625" customWidth="1"/>
    <col min="11018" max="11018" width="11.42578125" customWidth="1"/>
    <col min="11019" max="11019" width="10.140625" customWidth="1"/>
    <col min="11020" max="11020" width="10.7109375" customWidth="1"/>
    <col min="11265" max="11265" width="7.140625" customWidth="1"/>
    <col min="11274" max="11274" width="11.42578125" customWidth="1"/>
    <col min="11275" max="11275" width="10.140625" customWidth="1"/>
    <col min="11276" max="11276" width="10.7109375" customWidth="1"/>
    <col min="11521" max="11521" width="7.140625" customWidth="1"/>
    <col min="11530" max="11530" width="11.42578125" customWidth="1"/>
    <col min="11531" max="11531" width="10.140625" customWidth="1"/>
    <col min="11532" max="11532" width="10.7109375" customWidth="1"/>
    <col min="11777" max="11777" width="7.140625" customWidth="1"/>
    <col min="11786" max="11786" width="11.42578125" customWidth="1"/>
    <col min="11787" max="11787" width="10.140625" customWidth="1"/>
    <col min="11788" max="11788" width="10.7109375" customWidth="1"/>
    <col min="12033" max="12033" width="7.140625" customWidth="1"/>
    <col min="12042" max="12042" width="11.42578125" customWidth="1"/>
    <col min="12043" max="12043" width="10.140625" customWidth="1"/>
    <col min="12044" max="12044" width="10.7109375" customWidth="1"/>
    <col min="12289" max="12289" width="7.140625" customWidth="1"/>
    <col min="12298" max="12298" width="11.42578125" customWidth="1"/>
    <col min="12299" max="12299" width="10.140625" customWidth="1"/>
    <col min="12300" max="12300" width="10.7109375" customWidth="1"/>
    <col min="12545" max="12545" width="7.140625" customWidth="1"/>
    <col min="12554" max="12554" width="11.42578125" customWidth="1"/>
    <col min="12555" max="12555" width="10.140625" customWidth="1"/>
    <col min="12556" max="12556" width="10.7109375" customWidth="1"/>
    <col min="12801" max="12801" width="7.140625" customWidth="1"/>
    <col min="12810" max="12810" width="11.42578125" customWidth="1"/>
    <col min="12811" max="12811" width="10.140625" customWidth="1"/>
    <col min="12812" max="12812" width="10.7109375" customWidth="1"/>
    <col min="13057" max="13057" width="7.140625" customWidth="1"/>
    <col min="13066" max="13066" width="11.42578125" customWidth="1"/>
    <col min="13067" max="13067" width="10.140625" customWidth="1"/>
    <col min="13068" max="13068" width="10.7109375" customWidth="1"/>
    <col min="13313" max="13313" width="7.140625" customWidth="1"/>
    <col min="13322" max="13322" width="11.42578125" customWidth="1"/>
    <col min="13323" max="13323" width="10.140625" customWidth="1"/>
    <col min="13324" max="13324" width="10.7109375" customWidth="1"/>
    <col min="13569" max="13569" width="7.140625" customWidth="1"/>
    <col min="13578" max="13578" width="11.42578125" customWidth="1"/>
    <col min="13579" max="13579" width="10.140625" customWidth="1"/>
    <col min="13580" max="13580" width="10.7109375" customWidth="1"/>
    <col min="13825" max="13825" width="7.140625" customWidth="1"/>
    <col min="13834" max="13834" width="11.42578125" customWidth="1"/>
    <col min="13835" max="13835" width="10.140625" customWidth="1"/>
    <col min="13836" max="13836" width="10.7109375" customWidth="1"/>
    <col min="14081" max="14081" width="7.140625" customWidth="1"/>
    <col min="14090" max="14090" width="11.42578125" customWidth="1"/>
    <col min="14091" max="14091" width="10.140625" customWidth="1"/>
    <col min="14092" max="14092" width="10.7109375" customWidth="1"/>
    <col min="14337" max="14337" width="7.140625" customWidth="1"/>
    <col min="14346" max="14346" width="11.42578125" customWidth="1"/>
    <col min="14347" max="14347" width="10.140625" customWidth="1"/>
    <col min="14348" max="14348" width="10.7109375" customWidth="1"/>
    <col min="14593" max="14593" width="7.140625" customWidth="1"/>
    <col min="14602" max="14602" width="11.42578125" customWidth="1"/>
    <col min="14603" max="14603" width="10.140625" customWidth="1"/>
    <col min="14604" max="14604" width="10.7109375" customWidth="1"/>
    <col min="14849" max="14849" width="7.140625" customWidth="1"/>
    <col min="14858" max="14858" width="11.42578125" customWidth="1"/>
    <col min="14859" max="14859" width="10.140625" customWidth="1"/>
    <col min="14860" max="14860" width="10.7109375" customWidth="1"/>
    <col min="15105" max="15105" width="7.140625" customWidth="1"/>
    <col min="15114" max="15114" width="11.42578125" customWidth="1"/>
    <col min="15115" max="15115" width="10.140625" customWidth="1"/>
    <col min="15116" max="15116" width="10.7109375" customWidth="1"/>
    <col min="15361" max="15361" width="7.140625" customWidth="1"/>
    <col min="15370" max="15370" width="11.42578125" customWidth="1"/>
    <col min="15371" max="15371" width="10.140625" customWidth="1"/>
    <col min="15372" max="15372" width="10.7109375" customWidth="1"/>
    <col min="15617" max="15617" width="7.140625" customWidth="1"/>
    <col min="15626" max="15626" width="11.42578125" customWidth="1"/>
    <col min="15627" max="15627" width="10.140625" customWidth="1"/>
    <col min="15628" max="15628" width="10.7109375" customWidth="1"/>
    <col min="15873" max="15873" width="7.140625" customWidth="1"/>
    <col min="15882" max="15882" width="11.42578125" customWidth="1"/>
    <col min="15883" max="15883" width="10.140625" customWidth="1"/>
    <col min="15884" max="15884" width="10.7109375" customWidth="1"/>
    <col min="16129" max="16129" width="7.140625" customWidth="1"/>
    <col min="16138" max="16138" width="11.42578125" customWidth="1"/>
    <col min="16139" max="16139" width="10.140625" customWidth="1"/>
    <col min="16140" max="16140" width="10.7109375" customWidth="1"/>
  </cols>
  <sheetData>
    <row r="2" spans="1:12" x14ac:dyDescent="0.25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18.75" x14ac:dyDescent="0.25">
      <c r="A3" s="100" t="s">
        <v>62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2" ht="18.75" x14ac:dyDescent="0.25">
      <c r="A4" s="100" t="s">
        <v>63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2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18.75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2" ht="15.75" thickBot="1" x14ac:dyDescent="0.3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37.5" x14ac:dyDescent="0.25">
      <c r="A8" s="101" t="s">
        <v>44</v>
      </c>
      <c r="B8" s="102"/>
      <c r="C8" s="45" t="s">
        <v>10</v>
      </c>
      <c r="D8" s="103" t="s">
        <v>45</v>
      </c>
      <c r="E8" s="104"/>
      <c r="F8" s="105"/>
      <c r="G8" s="46" t="s">
        <v>46</v>
      </c>
      <c r="H8" s="106" t="s">
        <v>47</v>
      </c>
      <c r="I8" s="107"/>
      <c r="J8" s="103" t="s">
        <v>48</v>
      </c>
      <c r="K8" s="104"/>
      <c r="L8" s="47" t="s">
        <v>49</v>
      </c>
    </row>
    <row r="9" spans="1:12" ht="44.25" x14ac:dyDescent="0.25">
      <c r="A9" s="108" t="s">
        <v>50</v>
      </c>
      <c r="B9" s="109"/>
      <c r="C9" s="8"/>
      <c r="D9" s="9" t="s">
        <v>51</v>
      </c>
      <c r="E9" s="110" t="s">
        <v>52</v>
      </c>
      <c r="F9" s="111"/>
      <c r="G9" s="10" t="s">
        <v>53</v>
      </c>
      <c r="H9" s="112" t="s">
        <v>54</v>
      </c>
      <c r="I9" s="113"/>
      <c r="J9" s="11" t="s">
        <v>55</v>
      </c>
      <c r="K9" s="12" t="s">
        <v>52</v>
      </c>
      <c r="L9" s="48" t="s">
        <v>56</v>
      </c>
    </row>
    <row r="10" spans="1:12" ht="15.75" x14ac:dyDescent="0.25">
      <c r="A10" s="108" t="s">
        <v>57</v>
      </c>
      <c r="B10" s="109"/>
      <c r="C10" s="8" t="s">
        <v>58</v>
      </c>
      <c r="D10" s="24" t="s">
        <v>17</v>
      </c>
      <c r="E10" s="114" t="s">
        <v>59</v>
      </c>
      <c r="F10" s="115"/>
      <c r="G10" s="114" t="s">
        <v>17</v>
      </c>
      <c r="H10" s="116"/>
      <c r="I10" s="116"/>
      <c r="J10" s="115"/>
      <c r="K10" s="8" t="s">
        <v>59</v>
      </c>
      <c r="L10" s="49" t="s">
        <v>17</v>
      </c>
    </row>
    <row r="11" spans="1:12" ht="15.75" x14ac:dyDescent="0.25">
      <c r="A11" s="119" t="s">
        <v>60</v>
      </c>
      <c r="B11" s="16">
        <v>0.1</v>
      </c>
      <c r="C11" s="23"/>
      <c r="D11" s="19">
        <v>0.09</v>
      </c>
      <c r="E11" s="19">
        <f t="shared" ref="E11:E21" si="0">C11*D11</f>
        <v>0</v>
      </c>
      <c r="F11" s="122">
        <f>E11+E12+E13+E14+E15</f>
        <v>0</v>
      </c>
      <c r="G11" s="19">
        <f t="shared" ref="G11:G21" si="1">E11*15%</f>
        <v>0</v>
      </c>
      <c r="H11" s="19">
        <f t="shared" ref="H11:H21" si="2">E11+G11</f>
        <v>0</v>
      </c>
      <c r="I11" s="123">
        <f>SUM(H11:H15)</f>
        <v>0</v>
      </c>
      <c r="J11" s="20">
        <f t="shared" ref="J11:J21" si="3">3.14*(B11/2*B11/2)*1.5*1.5</f>
        <v>1.7662500000000001E-2</v>
      </c>
      <c r="K11" s="20">
        <f t="shared" ref="K11:K21" si="4">J11*C11</f>
        <v>0</v>
      </c>
      <c r="L11" s="21">
        <f t="shared" ref="L11:L21" si="5">E11+G11+K11</f>
        <v>0</v>
      </c>
    </row>
    <row r="12" spans="1:12" ht="15.75" x14ac:dyDescent="0.25">
      <c r="A12" s="120"/>
      <c r="B12" s="22">
        <v>0.15</v>
      </c>
      <c r="C12" s="23"/>
      <c r="D12" s="24">
        <v>0.17</v>
      </c>
      <c r="E12" s="19">
        <f t="shared" si="0"/>
        <v>0</v>
      </c>
      <c r="F12" s="122"/>
      <c r="G12" s="19">
        <f t="shared" si="1"/>
        <v>0</v>
      </c>
      <c r="H12" s="19">
        <f t="shared" si="2"/>
        <v>0</v>
      </c>
      <c r="I12" s="123"/>
      <c r="J12" s="20">
        <f t="shared" si="3"/>
        <v>3.9740625000000002E-2</v>
      </c>
      <c r="K12" s="20">
        <f t="shared" si="4"/>
        <v>0</v>
      </c>
      <c r="L12" s="21">
        <f t="shared" si="5"/>
        <v>0</v>
      </c>
    </row>
    <row r="13" spans="1:12" x14ac:dyDescent="0.25">
      <c r="A13" s="120"/>
      <c r="B13" s="25">
        <v>0.2</v>
      </c>
      <c r="C13" s="19"/>
      <c r="D13" s="26">
        <v>0.3</v>
      </c>
      <c r="E13" s="19">
        <f t="shared" si="0"/>
        <v>0</v>
      </c>
      <c r="F13" s="122"/>
      <c r="G13" s="19">
        <f t="shared" si="1"/>
        <v>0</v>
      </c>
      <c r="H13" s="19">
        <f t="shared" si="2"/>
        <v>0</v>
      </c>
      <c r="I13" s="123"/>
      <c r="J13" s="20">
        <f t="shared" si="3"/>
        <v>7.0650000000000004E-2</v>
      </c>
      <c r="K13" s="20">
        <f t="shared" si="4"/>
        <v>0</v>
      </c>
      <c r="L13" s="21">
        <f t="shared" si="5"/>
        <v>0</v>
      </c>
    </row>
    <row r="14" spans="1:12" x14ac:dyDescent="0.25">
      <c r="A14" s="120"/>
      <c r="B14" s="27">
        <v>0.24</v>
      </c>
      <c r="C14" s="24"/>
      <c r="D14" s="28">
        <v>0.47</v>
      </c>
      <c r="E14" s="24">
        <f t="shared" si="0"/>
        <v>0</v>
      </c>
      <c r="F14" s="122"/>
      <c r="G14" s="24">
        <f t="shared" si="1"/>
        <v>0</v>
      </c>
      <c r="H14" s="19">
        <f t="shared" si="2"/>
        <v>0</v>
      </c>
      <c r="I14" s="123"/>
      <c r="J14" s="29">
        <f t="shared" si="3"/>
        <v>0.10173599999999999</v>
      </c>
      <c r="K14" s="29">
        <f t="shared" si="4"/>
        <v>0</v>
      </c>
      <c r="L14" s="30">
        <f t="shared" si="5"/>
        <v>0</v>
      </c>
    </row>
    <row r="15" spans="1:12" x14ac:dyDescent="0.25">
      <c r="A15" s="120"/>
      <c r="B15" s="31">
        <v>0.3</v>
      </c>
      <c r="C15" s="24"/>
      <c r="D15" s="24">
        <v>0.94</v>
      </c>
      <c r="E15" s="19">
        <f t="shared" si="0"/>
        <v>0</v>
      </c>
      <c r="F15" s="122"/>
      <c r="G15" s="19">
        <f t="shared" si="1"/>
        <v>0</v>
      </c>
      <c r="H15" s="19">
        <f t="shared" si="2"/>
        <v>0</v>
      </c>
      <c r="I15" s="124"/>
      <c r="J15" s="29">
        <f t="shared" si="3"/>
        <v>0.15896250000000001</v>
      </c>
      <c r="K15" s="29">
        <f t="shared" si="4"/>
        <v>0</v>
      </c>
      <c r="L15" s="30">
        <f t="shared" si="5"/>
        <v>0</v>
      </c>
    </row>
    <row r="16" spans="1:12" x14ac:dyDescent="0.25">
      <c r="A16" s="120"/>
      <c r="B16" s="27">
        <v>0.35</v>
      </c>
      <c r="C16" s="32"/>
      <c r="D16" s="24">
        <v>1.25</v>
      </c>
      <c r="E16" s="19">
        <f t="shared" si="0"/>
        <v>0</v>
      </c>
      <c r="F16" s="125">
        <f>SUM(E16:E21)</f>
        <v>29.700000000000003</v>
      </c>
      <c r="G16" s="19">
        <f t="shared" si="1"/>
        <v>0</v>
      </c>
      <c r="H16" s="19">
        <f t="shared" si="2"/>
        <v>0</v>
      </c>
      <c r="I16" s="127">
        <f>SUM(H16:H21)</f>
        <v>34.155000000000001</v>
      </c>
      <c r="J16" s="29">
        <f t="shared" si="3"/>
        <v>0.21636562500000001</v>
      </c>
      <c r="K16" s="29">
        <f t="shared" si="4"/>
        <v>0</v>
      </c>
      <c r="L16" s="30">
        <f t="shared" si="5"/>
        <v>0</v>
      </c>
    </row>
    <row r="17" spans="1:12" x14ac:dyDescent="0.25">
      <c r="A17" s="120"/>
      <c r="B17" s="31">
        <v>0.4</v>
      </c>
      <c r="C17" s="24"/>
      <c r="D17" s="24">
        <v>1.61</v>
      </c>
      <c r="E17" s="24">
        <f t="shared" si="0"/>
        <v>0</v>
      </c>
      <c r="F17" s="125"/>
      <c r="G17" s="24">
        <f t="shared" si="1"/>
        <v>0</v>
      </c>
      <c r="H17" s="19">
        <f t="shared" si="2"/>
        <v>0</v>
      </c>
      <c r="I17" s="123"/>
      <c r="J17" s="29">
        <f t="shared" si="3"/>
        <v>0.28260000000000002</v>
      </c>
      <c r="K17" s="29">
        <f t="shared" si="4"/>
        <v>0</v>
      </c>
      <c r="L17" s="30">
        <f t="shared" si="5"/>
        <v>0</v>
      </c>
    </row>
    <row r="18" spans="1:12" x14ac:dyDescent="0.25">
      <c r="A18" s="120"/>
      <c r="B18" s="33">
        <v>0.45</v>
      </c>
      <c r="C18" s="24"/>
      <c r="D18" s="24">
        <v>2.02</v>
      </c>
      <c r="E18" s="34">
        <f t="shared" si="0"/>
        <v>0</v>
      </c>
      <c r="F18" s="125"/>
      <c r="G18" s="34">
        <f t="shared" si="1"/>
        <v>0</v>
      </c>
      <c r="H18" s="19">
        <f t="shared" si="2"/>
        <v>0</v>
      </c>
      <c r="I18" s="123"/>
      <c r="J18" s="35">
        <f t="shared" si="3"/>
        <v>0.35766562499999999</v>
      </c>
      <c r="K18" s="35">
        <f>J18*C18</f>
        <v>0</v>
      </c>
      <c r="L18" s="36">
        <f t="shared" si="5"/>
        <v>0</v>
      </c>
    </row>
    <row r="19" spans="1:12" x14ac:dyDescent="0.25">
      <c r="A19" s="120"/>
      <c r="B19" s="33">
        <v>0.5</v>
      </c>
      <c r="C19" s="34">
        <v>10</v>
      </c>
      <c r="D19" s="24">
        <v>2.97</v>
      </c>
      <c r="E19" s="34">
        <f t="shared" si="0"/>
        <v>29.700000000000003</v>
      </c>
      <c r="F19" s="125"/>
      <c r="G19" s="34">
        <f t="shared" si="1"/>
        <v>4.4550000000000001</v>
      </c>
      <c r="H19" s="19">
        <f>G19+E19</f>
        <v>34.155000000000001</v>
      </c>
      <c r="I19" s="123"/>
      <c r="J19" s="35">
        <f t="shared" si="3"/>
        <v>0.44156249999999997</v>
      </c>
      <c r="K19" s="50">
        <f t="shared" si="4"/>
        <v>4.4156249999999995</v>
      </c>
      <c r="L19" s="36">
        <f t="shared" si="5"/>
        <v>38.570625</v>
      </c>
    </row>
    <row r="20" spans="1:12" x14ac:dyDescent="0.25">
      <c r="A20" s="120"/>
      <c r="B20" s="33">
        <v>0.68</v>
      </c>
      <c r="C20" s="34"/>
      <c r="D20" s="34">
        <v>6</v>
      </c>
      <c r="E20" s="34">
        <f t="shared" si="0"/>
        <v>0</v>
      </c>
      <c r="F20" s="125"/>
      <c r="G20" s="34">
        <f t="shared" si="1"/>
        <v>0</v>
      </c>
      <c r="H20" s="19">
        <f t="shared" si="2"/>
        <v>0</v>
      </c>
      <c r="I20" s="123"/>
      <c r="J20" s="35">
        <f t="shared" si="3"/>
        <v>0.81671400000000027</v>
      </c>
      <c r="K20" s="35">
        <f t="shared" si="4"/>
        <v>0</v>
      </c>
      <c r="L20" s="36">
        <f t="shared" si="5"/>
        <v>0</v>
      </c>
    </row>
    <row r="21" spans="1:12" ht="16.5" thickBot="1" x14ac:dyDescent="0.3">
      <c r="A21" s="121"/>
      <c r="B21" s="37">
        <v>0.72</v>
      </c>
      <c r="C21" s="15"/>
      <c r="D21" s="15">
        <v>10.08</v>
      </c>
      <c r="E21" s="15">
        <f t="shared" si="0"/>
        <v>0</v>
      </c>
      <c r="F21" s="126"/>
      <c r="G21" s="15">
        <f t="shared" si="1"/>
        <v>0</v>
      </c>
      <c r="H21" s="15">
        <f t="shared" si="2"/>
        <v>0</v>
      </c>
      <c r="I21" s="128"/>
      <c r="J21" s="38">
        <f t="shared" si="3"/>
        <v>0.91562399999999999</v>
      </c>
      <c r="K21" s="38">
        <f t="shared" si="4"/>
        <v>0</v>
      </c>
      <c r="L21" s="39">
        <f t="shared" si="5"/>
        <v>0</v>
      </c>
    </row>
    <row r="22" spans="1:12" ht="19.5" thickBot="1" x14ac:dyDescent="0.3">
      <c r="A22" s="51"/>
      <c r="B22" s="52" t="s">
        <v>61</v>
      </c>
      <c r="C22" s="53">
        <f>SUM(C11:C21)</f>
        <v>10</v>
      </c>
      <c r="D22" s="54"/>
      <c r="E22" s="129">
        <f>SUM(E11:E21)</f>
        <v>29.700000000000003</v>
      </c>
      <c r="F22" s="130"/>
      <c r="G22" s="55">
        <f>SUM(G11:G21)</f>
        <v>4.4550000000000001</v>
      </c>
      <c r="H22" s="131">
        <f>SUM(H11:H21)</f>
        <v>34.155000000000001</v>
      </c>
      <c r="I22" s="132"/>
      <c r="J22" s="117">
        <f>SUM(K11:K21)</f>
        <v>4.4156249999999995</v>
      </c>
      <c r="K22" s="118"/>
      <c r="L22" s="56">
        <f>SUM(L11:L21)</f>
        <v>38.570625</v>
      </c>
    </row>
    <row r="24" spans="1:12" x14ac:dyDescent="0.25">
      <c r="A24" t="s">
        <v>64</v>
      </c>
    </row>
    <row r="25" spans="1:12" x14ac:dyDescent="0.25">
      <c r="A25" t="s">
        <v>65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tabSelected="1" topLeftCell="A15" workbookViewId="0">
      <selection activeCell="B55" sqref="B55"/>
    </sheetView>
  </sheetViews>
  <sheetFormatPr defaultRowHeight="15.75" x14ac:dyDescent="0.25"/>
  <cols>
    <col min="1" max="1" width="6.140625" style="79" customWidth="1"/>
    <col min="2" max="2" width="61.28515625" style="58" customWidth="1"/>
    <col min="3" max="3" width="14.7109375" style="78" customWidth="1"/>
    <col min="4" max="4" width="12" style="78" customWidth="1"/>
    <col min="5" max="16384" width="9.140625" style="57"/>
  </cols>
  <sheetData>
    <row r="1" spans="1:4" x14ac:dyDescent="0.25">
      <c r="C1" s="78" t="s">
        <v>0</v>
      </c>
    </row>
    <row r="2" spans="1:4" x14ac:dyDescent="0.25">
      <c r="C2" s="77" t="s">
        <v>2</v>
      </c>
    </row>
    <row r="3" spans="1:4" x14ac:dyDescent="0.25">
      <c r="C3" s="77" t="s">
        <v>2</v>
      </c>
    </row>
    <row r="5" spans="1:4" ht="18.75" x14ac:dyDescent="0.3">
      <c r="A5" s="133" t="s">
        <v>3</v>
      </c>
      <c r="B5" s="134"/>
      <c r="C5" s="134"/>
      <c r="D5" s="134"/>
    </row>
    <row r="6" spans="1:4" x14ac:dyDescent="0.25">
      <c r="A6" s="135" t="s">
        <v>4</v>
      </c>
      <c r="B6" s="136"/>
      <c r="C6" s="136"/>
      <c r="D6" s="136"/>
    </row>
    <row r="7" spans="1:4" x14ac:dyDescent="0.25">
      <c r="A7" s="137" t="s">
        <v>5</v>
      </c>
      <c r="B7" s="138"/>
      <c r="C7" s="138"/>
      <c r="D7" s="138"/>
    </row>
    <row r="8" spans="1:4" ht="16.5" thickBot="1" x14ac:dyDescent="0.3">
      <c r="A8" s="139" t="s">
        <v>6</v>
      </c>
      <c r="B8" s="139"/>
      <c r="C8" s="139"/>
      <c r="D8" s="139"/>
    </row>
    <row r="9" spans="1:4" s="77" customFormat="1" ht="31.5" x14ac:dyDescent="0.25">
      <c r="A9" s="80" t="s">
        <v>7</v>
      </c>
      <c r="B9" s="59" t="s">
        <v>8</v>
      </c>
      <c r="C9" s="87" t="s">
        <v>9</v>
      </c>
      <c r="D9" s="88" t="s">
        <v>10</v>
      </c>
    </row>
    <row r="10" spans="1:4" ht="30.75" customHeight="1" x14ac:dyDescent="0.25">
      <c r="A10" s="81"/>
      <c r="B10" s="60" t="s">
        <v>11</v>
      </c>
      <c r="C10" s="89"/>
      <c r="D10" s="90"/>
    </row>
    <row r="11" spans="1:4" ht="17.25" customHeight="1" x14ac:dyDescent="0.25">
      <c r="A11" s="140">
        <v>1</v>
      </c>
      <c r="B11" s="141" t="s">
        <v>12</v>
      </c>
      <c r="C11" s="91" t="s">
        <v>13</v>
      </c>
      <c r="D11" s="92">
        <v>126.7</v>
      </c>
    </row>
    <row r="12" spans="1:4" ht="19.5" customHeight="1" x14ac:dyDescent="0.25">
      <c r="A12" s="140"/>
      <c r="B12" s="141"/>
      <c r="C12" s="91" t="s">
        <v>14</v>
      </c>
      <c r="D12" s="93">
        <f>D11*0.05</f>
        <v>6.3350000000000009</v>
      </c>
    </row>
    <row r="13" spans="1:4" ht="15.75" customHeight="1" x14ac:dyDescent="0.25">
      <c r="A13" s="142">
        <v>2</v>
      </c>
      <c r="B13" s="144" t="s">
        <v>15</v>
      </c>
      <c r="C13" s="91" t="s">
        <v>16</v>
      </c>
      <c r="D13" s="94">
        <f>D22</f>
        <v>144.19999999999999</v>
      </c>
    </row>
    <row r="14" spans="1:4" ht="18" customHeight="1" x14ac:dyDescent="0.25">
      <c r="A14" s="143"/>
      <c r="B14" s="145"/>
      <c r="C14" s="91" t="s">
        <v>17</v>
      </c>
      <c r="D14" s="95">
        <f>D13*0.04</f>
        <v>5.7679999999999998</v>
      </c>
    </row>
    <row r="15" spans="1:4" ht="18" customHeight="1" x14ac:dyDescent="0.25">
      <c r="A15" s="82">
        <v>3</v>
      </c>
      <c r="B15" s="61" t="s">
        <v>18</v>
      </c>
      <c r="C15" s="91" t="s">
        <v>14</v>
      </c>
      <c r="D15" s="95">
        <f>D11*0.05</f>
        <v>6.3350000000000009</v>
      </c>
    </row>
    <row r="16" spans="1:4" ht="17.25" customHeight="1" x14ac:dyDescent="0.25">
      <c r="A16" s="82">
        <v>4</v>
      </c>
      <c r="B16" s="61" t="s">
        <v>19</v>
      </c>
      <c r="C16" s="91" t="s">
        <v>14</v>
      </c>
      <c r="D16" s="95">
        <f>D14*1.98</f>
        <v>11.420639999999999</v>
      </c>
    </row>
    <row r="17" spans="1:4" ht="20.25" customHeight="1" x14ac:dyDescent="0.25">
      <c r="A17" s="82">
        <v>5</v>
      </c>
      <c r="B17" s="61" t="s">
        <v>20</v>
      </c>
      <c r="C17" s="91" t="s">
        <v>14</v>
      </c>
      <c r="D17" s="95">
        <f>D16+D15</f>
        <v>17.75564</v>
      </c>
    </row>
    <row r="18" spans="1:4" ht="17.25" customHeight="1" x14ac:dyDescent="0.25">
      <c r="A18" s="142">
        <v>6</v>
      </c>
      <c r="B18" s="146" t="s">
        <v>67</v>
      </c>
      <c r="C18" s="62" t="s">
        <v>16</v>
      </c>
      <c r="D18" s="63">
        <f>D21*0.2</f>
        <v>25.340000000000003</v>
      </c>
    </row>
    <row r="19" spans="1:4" ht="14.25" customHeight="1" x14ac:dyDescent="0.25">
      <c r="A19" s="143"/>
      <c r="B19" s="147"/>
      <c r="C19" s="62" t="s">
        <v>17</v>
      </c>
      <c r="D19" s="64">
        <f>D18*0.1</f>
        <v>2.5340000000000007</v>
      </c>
    </row>
    <row r="20" spans="1:4" ht="31.5" x14ac:dyDescent="0.25">
      <c r="A20" s="83">
        <v>7</v>
      </c>
      <c r="B20" s="65" t="s">
        <v>21</v>
      </c>
      <c r="C20" s="62" t="s">
        <v>13</v>
      </c>
      <c r="D20" s="63">
        <v>126.7</v>
      </c>
    </row>
    <row r="21" spans="1:4" x14ac:dyDescent="0.25">
      <c r="A21" s="83">
        <v>8</v>
      </c>
      <c r="B21" s="66" t="s">
        <v>22</v>
      </c>
      <c r="C21" s="62" t="s">
        <v>13</v>
      </c>
      <c r="D21" s="63">
        <v>126.7</v>
      </c>
    </row>
    <row r="22" spans="1:4" ht="31.5" x14ac:dyDescent="0.25">
      <c r="A22" s="82">
        <v>9</v>
      </c>
      <c r="B22" s="61" t="s">
        <v>23</v>
      </c>
      <c r="C22" s="91" t="s">
        <v>16</v>
      </c>
      <c r="D22" s="96">
        <f>D23</f>
        <v>144.19999999999999</v>
      </c>
    </row>
    <row r="23" spans="1:4" ht="31.5" x14ac:dyDescent="0.25">
      <c r="A23" s="82">
        <v>10</v>
      </c>
      <c r="B23" s="61" t="s">
        <v>24</v>
      </c>
      <c r="C23" s="91" t="s">
        <v>16</v>
      </c>
      <c r="D23" s="96">
        <v>144.19999999999999</v>
      </c>
    </row>
    <row r="24" spans="1:4" ht="30.75" customHeight="1" x14ac:dyDescent="0.25">
      <c r="A24" s="81"/>
      <c r="B24" s="60" t="s">
        <v>25</v>
      </c>
      <c r="C24" s="89"/>
      <c r="D24" s="90"/>
    </row>
    <row r="25" spans="1:4" ht="17.25" customHeight="1" x14ac:dyDescent="0.25">
      <c r="A25" s="140">
        <v>11</v>
      </c>
      <c r="B25" s="141" t="s">
        <v>26</v>
      </c>
      <c r="C25" s="91" t="s">
        <v>13</v>
      </c>
      <c r="D25" s="92">
        <v>10.3</v>
      </c>
    </row>
    <row r="26" spans="1:4" ht="19.5" customHeight="1" x14ac:dyDescent="0.25">
      <c r="A26" s="140"/>
      <c r="B26" s="141"/>
      <c r="C26" s="91" t="s">
        <v>14</v>
      </c>
      <c r="D26" s="93">
        <f>D25*0.05</f>
        <v>0.51500000000000001</v>
      </c>
    </row>
    <row r="27" spans="1:4" ht="15.75" customHeight="1" x14ac:dyDescent="0.25">
      <c r="A27" s="142">
        <v>12</v>
      </c>
      <c r="B27" s="144" t="s">
        <v>15</v>
      </c>
      <c r="C27" s="91" t="s">
        <v>16</v>
      </c>
      <c r="D27" s="97">
        <v>6</v>
      </c>
    </row>
    <row r="28" spans="1:4" ht="18" customHeight="1" x14ac:dyDescent="0.25">
      <c r="A28" s="143"/>
      <c r="B28" s="145"/>
      <c r="C28" s="91" t="s">
        <v>17</v>
      </c>
      <c r="D28" s="97">
        <f>D27*0.04</f>
        <v>0.24</v>
      </c>
    </row>
    <row r="29" spans="1:4" ht="18" customHeight="1" x14ac:dyDescent="0.25">
      <c r="A29" s="82">
        <v>13</v>
      </c>
      <c r="B29" s="61" t="s">
        <v>27</v>
      </c>
      <c r="C29" s="91" t="s">
        <v>14</v>
      </c>
      <c r="D29" s="95">
        <f>D25*0.05</f>
        <v>0.51500000000000001</v>
      </c>
    </row>
    <row r="30" spans="1:4" ht="17.25" customHeight="1" x14ac:dyDescent="0.25">
      <c r="A30" s="82">
        <v>14</v>
      </c>
      <c r="B30" s="61" t="s">
        <v>28</v>
      </c>
      <c r="C30" s="91" t="s">
        <v>14</v>
      </c>
      <c r="D30" s="94">
        <f>D28*1.98</f>
        <v>0.47519999999999996</v>
      </c>
    </row>
    <row r="31" spans="1:4" ht="20.25" customHeight="1" x14ac:dyDescent="0.25">
      <c r="A31" s="82">
        <v>15</v>
      </c>
      <c r="B31" s="61" t="s">
        <v>20</v>
      </c>
      <c r="C31" s="91" t="s">
        <v>14</v>
      </c>
      <c r="D31" s="95">
        <f>D30+D29</f>
        <v>0.99019999999999997</v>
      </c>
    </row>
    <row r="32" spans="1:4" ht="17.25" customHeight="1" x14ac:dyDescent="0.25">
      <c r="A32" s="142">
        <v>16</v>
      </c>
      <c r="B32" s="146" t="s">
        <v>68</v>
      </c>
      <c r="C32" s="62" t="s">
        <v>16</v>
      </c>
      <c r="D32" s="63">
        <f>D35*0.2</f>
        <v>2.06</v>
      </c>
    </row>
    <row r="33" spans="1:4" ht="16.5" customHeight="1" x14ac:dyDescent="0.25">
      <c r="A33" s="143"/>
      <c r="B33" s="147"/>
      <c r="C33" s="62" t="s">
        <v>17</v>
      </c>
      <c r="D33" s="63">
        <f>D32*0.1</f>
        <v>0.20600000000000002</v>
      </c>
    </row>
    <row r="34" spans="1:4" ht="31.5" x14ac:dyDescent="0.25">
      <c r="A34" s="83">
        <v>17</v>
      </c>
      <c r="B34" s="65" t="s">
        <v>21</v>
      </c>
      <c r="C34" s="62" t="s">
        <v>13</v>
      </c>
      <c r="D34" s="63">
        <v>10.3</v>
      </c>
    </row>
    <row r="35" spans="1:4" x14ac:dyDescent="0.25">
      <c r="A35" s="83">
        <v>18</v>
      </c>
      <c r="B35" s="66" t="s">
        <v>22</v>
      </c>
      <c r="C35" s="62" t="s">
        <v>13</v>
      </c>
      <c r="D35" s="63">
        <v>10.3</v>
      </c>
    </row>
    <row r="36" spans="1:4" ht="31.5" x14ac:dyDescent="0.25">
      <c r="A36" s="82">
        <v>19</v>
      </c>
      <c r="B36" s="61" t="s">
        <v>29</v>
      </c>
      <c r="C36" s="91" t="s">
        <v>16</v>
      </c>
      <c r="D36" s="96">
        <f>D37</f>
        <v>6</v>
      </c>
    </row>
    <row r="37" spans="1:4" ht="31.5" x14ac:dyDescent="0.25">
      <c r="A37" s="82">
        <v>20</v>
      </c>
      <c r="B37" s="61" t="s">
        <v>30</v>
      </c>
      <c r="C37" s="91" t="s">
        <v>16</v>
      </c>
      <c r="D37" s="96">
        <v>6</v>
      </c>
    </row>
    <row r="38" spans="1:4" x14ac:dyDescent="0.25">
      <c r="A38" s="84"/>
      <c r="B38" s="67" t="s">
        <v>31</v>
      </c>
      <c r="C38" s="68"/>
      <c r="D38" s="69"/>
    </row>
    <row r="39" spans="1:4" ht="18" customHeight="1" x14ac:dyDescent="0.25">
      <c r="A39" s="142">
        <v>21</v>
      </c>
      <c r="B39" s="144" t="s">
        <v>32</v>
      </c>
      <c r="C39" s="91" t="s">
        <v>33</v>
      </c>
      <c r="D39" s="92">
        <v>5</v>
      </c>
    </row>
    <row r="40" spans="1:4" ht="18" customHeight="1" x14ac:dyDescent="0.25">
      <c r="A40" s="143"/>
      <c r="B40" s="145"/>
      <c r="C40" s="91" t="s">
        <v>17</v>
      </c>
      <c r="D40" s="92">
        <v>17.079999999999998</v>
      </c>
    </row>
    <row r="41" spans="1:4" ht="16.5" customHeight="1" x14ac:dyDescent="0.25">
      <c r="A41" s="142">
        <v>22</v>
      </c>
      <c r="B41" s="144" t="s">
        <v>69</v>
      </c>
      <c r="C41" s="91" t="s">
        <v>33</v>
      </c>
      <c r="D41" s="92">
        <v>10</v>
      </c>
    </row>
    <row r="42" spans="1:4" ht="16.5" customHeight="1" x14ac:dyDescent="0.25">
      <c r="A42" s="143"/>
      <c r="B42" s="145"/>
      <c r="C42" s="91" t="s">
        <v>17</v>
      </c>
      <c r="D42" s="92">
        <v>4.42</v>
      </c>
    </row>
    <row r="43" spans="1:4" ht="16.5" customHeight="1" x14ac:dyDescent="0.25">
      <c r="A43" s="142">
        <v>23</v>
      </c>
      <c r="B43" s="144" t="s">
        <v>34</v>
      </c>
      <c r="C43" s="91" t="s">
        <v>33</v>
      </c>
      <c r="D43" s="92">
        <v>10</v>
      </c>
    </row>
    <row r="44" spans="1:4" ht="16.5" customHeight="1" x14ac:dyDescent="0.25">
      <c r="A44" s="143"/>
      <c r="B44" s="145"/>
      <c r="C44" s="91" t="s">
        <v>17</v>
      </c>
      <c r="D44" s="92">
        <f>0.16*D43</f>
        <v>1.6</v>
      </c>
    </row>
    <row r="45" spans="1:4" ht="18" customHeight="1" x14ac:dyDescent="0.25">
      <c r="A45" s="82">
        <v>24</v>
      </c>
      <c r="B45" s="61" t="s">
        <v>35</v>
      </c>
      <c r="C45" s="91" t="s">
        <v>14</v>
      </c>
      <c r="D45" s="93">
        <f>(D40+D42)*0.61</f>
        <v>13.115</v>
      </c>
    </row>
    <row r="46" spans="1:4" ht="17.25" customHeight="1" x14ac:dyDescent="0.25">
      <c r="A46" s="82">
        <v>25</v>
      </c>
      <c r="B46" s="61" t="s">
        <v>20</v>
      </c>
      <c r="C46" s="91" t="s">
        <v>14</v>
      </c>
      <c r="D46" s="93">
        <f>D45</f>
        <v>13.115</v>
      </c>
    </row>
    <row r="47" spans="1:4" x14ac:dyDescent="0.25">
      <c r="A47" s="148">
        <v>26</v>
      </c>
      <c r="B47" s="146" t="s">
        <v>70</v>
      </c>
      <c r="C47" s="62" t="s">
        <v>16</v>
      </c>
      <c r="D47" s="70">
        <v>352.5</v>
      </c>
    </row>
    <row r="48" spans="1:4" x14ac:dyDescent="0.25">
      <c r="A48" s="149"/>
      <c r="B48" s="147"/>
      <c r="C48" s="62" t="s">
        <v>17</v>
      </c>
      <c r="D48" s="70">
        <f>D47*0.3</f>
        <v>105.75</v>
      </c>
    </row>
    <row r="49" spans="1:4" x14ac:dyDescent="0.25">
      <c r="A49" s="83">
        <v>27</v>
      </c>
      <c r="B49" s="65" t="s">
        <v>36</v>
      </c>
      <c r="C49" s="62" t="s">
        <v>14</v>
      </c>
      <c r="D49" s="71">
        <f>105.84*1.75</f>
        <v>185.22</v>
      </c>
    </row>
    <row r="50" spans="1:4" x14ac:dyDescent="0.25">
      <c r="A50" s="83">
        <v>28</v>
      </c>
      <c r="B50" s="65" t="s">
        <v>71</v>
      </c>
      <c r="C50" s="62" t="s">
        <v>14</v>
      </c>
      <c r="D50" s="71">
        <f>D49</f>
        <v>185.22</v>
      </c>
    </row>
    <row r="51" spans="1:4" ht="31.5" x14ac:dyDescent="0.25">
      <c r="A51" s="83">
        <v>29</v>
      </c>
      <c r="B51" s="65" t="s">
        <v>37</v>
      </c>
      <c r="C51" s="62" t="s">
        <v>17</v>
      </c>
      <c r="D51" s="71">
        <f>D53*0.15</f>
        <v>52.875</v>
      </c>
    </row>
    <row r="52" spans="1:4" ht="31.5" x14ac:dyDescent="0.25">
      <c r="A52" s="83">
        <v>30</v>
      </c>
      <c r="B52" s="65" t="s">
        <v>38</v>
      </c>
      <c r="C52" s="62" t="s">
        <v>17</v>
      </c>
      <c r="D52" s="70">
        <f>D53*0.08</f>
        <v>28.2</v>
      </c>
    </row>
    <row r="53" spans="1:4" ht="47.25" x14ac:dyDescent="0.25">
      <c r="A53" s="83">
        <v>31</v>
      </c>
      <c r="B53" s="76" t="s">
        <v>66</v>
      </c>
      <c r="C53" s="91" t="s">
        <v>16</v>
      </c>
      <c r="D53" s="92">
        <v>352.5</v>
      </c>
    </row>
    <row r="54" spans="1:4" ht="31.5" x14ac:dyDescent="0.25">
      <c r="A54" s="83">
        <v>32</v>
      </c>
      <c r="B54" s="61" t="s">
        <v>72</v>
      </c>
      <c r="C54" s="91" t="s">
        <v>16</v>
      </c>
      <c r="D54" s="72">
        <v>352.5</v>
      </c>
    </row>
    <row r="55" spans="1:4" ht="32.25" thickBot="1" x14ac:dyDescent="0.3">
      <c r="A55" s="85">
        <v>33</v>
      </c>
      <c r="B55" s="73" t="s">
        <v>39</v>
      </c>
      <c r="C55" s="98" t="s">
        <v>16</v>
      </c>
      <c r="D55" s="74">
        <v>98</v>
      </c>
    </row>
    <row r="56" spans="1:4" x14ac:dyDescent="0.25">
      <c r="A56" s="86"/>
      <c r="B56" s="75"/>
      <c r="C56" s="99"/>
      <c r="D56" s="99"/>
    </row>
    <row r="57" spans="1:4" x14ac:dyDescent="0.25">
      <c r="A57" s="79" t="s">
        <v>40</v>
      </c>
      <c r="C57" s="78" t="s">
        <v>1</v>
      </c>
    </row>
    <row r="59" spans="1:4" x14ac:dyDescent="0.25">
      <c r="A59" s="79" t="s">
        <v>41</v>
      </c>
      <c r="C59" s="78" t="s">
        <v>1</v>
      </c>
    </row>
  </sheetData>
  <mergeCells count="24">
    <mergeCell ref="A41:A42"/>
    <mergeCell ref="B41:B42"/>
    <mergeCell ref="A43:A44"/>
    <mergeCell ref="B43:B44"/>
    <mergeCell ref="A47:A48"/>
    <mergeCell ref="B47:B48"/>
    <mergeCell ref="A27:A28"/>
    <mergeCell ref="B27:B28"/>
    <mergeCell ref="A32:A33"/>
    <mergeCell ref="B32:B33"/>
    <mergeCell ref="A39:A40"/>
    <mergeCell ref="B39:B40"/>
    <mergeCell ref="A13:A14"/>
    <mergeCell ref="B13:B14"/>
    <mergeCell ref="A18:A19"/>
    <mergeCell ref="B18:B19"/>
    <mergeCell ref="A25:A26"/>
    <mergeCell ref="B25:B26"/>
    <mergeCell ref="A5:D5"/>
    <mergeCell ref="A6:D6"/>
    <mergeCell ref="A7:D7"/>
    <mergeCell ref="A8:D8"/>
    <mergeCell ref="A11:A12"/>
    <mergeCell ref="B11:B12"/>
  </mergeCells>
  <pageMargins left="0.70866141732283472" right="0.70866141732283472" top="0.74803149606299213" bottom="0.74803149606299213" header="0.31496062992125984" footer="0.31496062992125984"/>
  <pageSetup paperSize="9" scale="92" fitToHeight="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workbookViewId="0">
      <selection activeCell="O13" sqref="O13"/>
    </sheetView>
  </sheetViews>
  <sheetFormatPr defaultRowHeight="15" x14ac:dyDescent="0.25"/>
  <cols>
    <col min="1" max="1" width="6.85546875" customWidth="1"/>
    <col min="11" max="12" width="11" customWidth="1"/>
    <col min="257" max="257" width="6.85546875" customWidth="1"/>
    <col min="267" max="268" width="11" customWidth="1"/>
    <col min="513" max="513" width="6.85546875" customWidth="1"/>
    <col min="523" max="524" width="11" customWidth="1"/>
    <col min="769" max="769" width="6.85546875" customWidth="1"/>
    <col min="779" max="780" width="11" customWidth="1"/>
    <col min="1025" max="1025" width="6.85546875" customWidth="1"/>
    <col min="1035" max="1036" width="11" customWidth="1"/>
    <col min="1281" max="1281" width="6.85546875" customWidth="1"/>
    <col min="1291" max="1292" width="11" customWidth="1"/>
    <col min="1537" max="1537" width="6.85546875" customWidth="1"/>
    <col min="1547" max="1548" width="11" customWidth="1"/>
    <col min="1793" max="1793" width="6.85546875" customWidth="1"/>
    <col min="1803" max="1804" width="11" customWidth="1"/>
    <col min="2049" max="2049" width="6.85546875" customWidth="1"/>
    <col min="2059" max="2060" width="11" customWidth="1"/>
    <col min="2305" max="2305" width="6.85546875" customWidth="1"/>
    <col min="2315" max="2316" width="11" customWidth="1"/>
    <col min="2561" max="2561" width="6.85546875" customWidth="1"/>
    <col min="2571" max="2572" width="11" customWidth="1"/>
    <col min="2817" max="2817" width="6.85546875" customWidth="1"/>
    <col min="2827" max="2828" width="11" customWidth="1"/>
    <col min="3073" max="3073" width="6.85546875" customWidth="1"/>
    <col min="3083" max="3084" width="11" customWidth="1"/>
    <col min="3329" max="3329" width="6.85546875" customWidth="1"/>
    <col min="3339" max="3340" width="11" customWidth="1"/>
    <col min="3585" max="3585" width="6.85546875" customWidth="1"/>
    <col min="3595" max="3596" width="11" customWidth="1"/>
    <col min="3841" max="3841" width="6.85546875" customWidth="1"/>
    <col min="3851" max="3852" width="11" customWidth="1"/>
    <col min="4097" max="4097" width="6.85546875" customWidth="1"/>
    <col min="4107" max="4108" width="11" customWidth="1"/>
    <col min="4353" max="4353" width="6.85546875" customWidth="1"/>
    <col min="4363" max="4364" width="11" customWidth="1"/>
    <col min="4609" max="4609" width="6.85546875" customWidth="1"/>
    <col min="4619" max="4620" width="11" customWidth="1"/>
    <col min="4865" max="4865" width="6.85546875" customWidth="1"/>
    <col min="4875" max="4876" width="11" customWidth="1"/>
    <col min="5121" max="5121" width="6.85546875" customWidth="1"/>
    <col min="5131" max="5132" width="11" customWidth="1"/>
    <col min="5377" max="5377" width="6.85546875" customWidth="1"/>
    <col min="5387" max="5388" width="11" customWidth="1"/>
    <col min="5633" max="5633" width="6.85546875" customWidth="1"/>
    <col min="5643" max="5644" width="11" customWidth="1"/>
    <col min="5889" max="5889" width="6.85546875" customWidth="1"/>
    <col min="5899" max="5900" width="11" customWidth="1"/>
    <col min="6145" max="6145" width="6.85546875" customWidth="1"/>
    <col min="6155" max="6156" width="11" customWidth="1"/>
    <col min="6401" max="6401" width="6.85546875" customWidth="1"/>
    <col min="6411" max="6412" width="11" customWidth="1"/>
    <col min="6657" max="6657" width="6.85546875" customWidth="1"/>
    <col min="6667" max="6668" width="11" customWidth="1"/>
    <col min="6913" max="6913" width="6.85546875" customWidth="1"/>
    <col min="6923" max="6924" width="11" customWidth="1"/>
    <col min="7169" max="7169" width="6.85546875" customWidth="1"/>
    <col min="7179" max="7180" width="11" customWidth="1"/>
    <col min="7425" max="7425" width="6.85546875" customWidth="1"/>
    <col min="7435" max="7436" width="11" customWidth="1"/>
    <col min="7681" max="7681" width="6.85546875" customWidth="1"/>
    <col min="7691" max="7692" width="11" customWidth="1"/>
    <col min="7937" max="7937" width="6.85546875" customWidth="1"/>
    <col min="7947" max="7948" width="11" customWidth="1"/>
    <col min="8193" max="8193" width="6.85546875" customWidth="1"/>
    <col min="8203" max="8204" width="11" customWidth="1"/>
    <col min="8449" max="8449" width="6.85546875" customWidth="1"/>
    <col min="8459" max="8460" width="11" customWidth="1"/>
    <col min="8705" max="8705" width="6.85546875" customWidth="1"/>
    <col min="8715" max="8716" width="11" customWidth="1"/>
    <col min="8961" max="8961" width="6.85546875" customWidth="1"/>
    <col min="8971" max="8972" width="11" customWidth="1"/>
    <col min="9217" max="9217" width="6.85546875" customWidth="1"/>
    <col min="9227" max="9228" width="11" customWidth="1"/>
    <col min="9473" max="9473" width="6.85546875" customWidth="1"/>
    <col min="9483" max="9484" width="11" customWidth="1"/>
    <col min="9729" max="9729" width="6.85546875" customWidth="1"/>
    <col min="9739" max="9740" width="11" customWidth="1"/>
    <col min="9985" max="9985" width="6.85546875" customWidth="1"/>
    <col min="9995" max="9996" width="11" customWidth="1"/>
    <col min="10241" max="10241" width="6.85546875" customWidth="1"/>
    <col min="10251" max="10252" width="11" customWidth="1"/>
    <col min="10497" max="10497" width="6.85546875" customWidth="1"/>
    <col min="10507" max="10508" width="11" customWidth="1"/>
    <col min="10753" max="10753" width="6.85546875" customWidth="1"/>
    <col min="10763" max="10764" width="11" customWidth="1"/>
    <col min="11009" max="11009" width="6.85546875" customWidth="1"/>
    <col min="11019" max="11020" width="11" customWidth="1"/>
    <col min="11265" max="11265" width="6.85546875" customWidth="1"/>
    <col min="11275" max="11276" width="11" customWidth="1"/>
    <col min="11521" max="11521" width="6.85546875" customWidth="1"/>
    <col min="11531" max="11532" width="11" customWidth="1"/>
    <col min="11777" max="11777" width="6.85546875" customWidth="1"/>
    <col min="11787" max="11788" width="11" customWidth="1"/>
    <col min="12033" max="12033" width="6.85546875" customWidth="1"/>
    <col min="12043" max="12044" width="11" customWidth="1"/>
    <col min="12289" max="12289" width="6.85546875" customWidth="1"/>
    <col min="12299" max="12300" width="11" customWidth="1"/>
    <col min="12545" max="12545" width="6.85546875" customWidth="1"/>
    <col min="12555" max="12556" width="11" customWidth="1"/>
    <col min="12801" max="12801" width="6.85546875" customWidth="1"/>
    <col min="12811" max="12812" width="11" customWidth="1"/>
    <col min="13057" max="13057" width="6.85546875" customWidth="1"/>
    <col min="13067" max="13068" width="11" customWidth="1"/>
    <col min="13313" max="13313" width="6.85546875" customWidth="1"/>
    <col min="13323" max="13324" width="11" customWidth="1"/>
    <col min="13569" max="13569" width="6.85546875" customWidth="1"/>
    <col min="13579" max="13580" width="11" customWidth="1"/>
    <col min="13825" max="13825" width="6.85546875" customWidth="1"/>
    <col min="13835" max="13836" width="11" customWidth="1"/>
    <col min="14081" max="14081" width="6.85546875" customWidth="1"/>
    <col min="14091" max="14092" width="11" customWidth="1"/>
    <col min="14337" max="14337" width="6.85546875" customWidth="1"/>
    <col min="14347" max="14348" width="11" customWidth="1"/>
    <col min="14593" max="14593" width="6.85546875" customWidth="1"/>
    <col min="14603" max="14604" width="11" customWidth="1"/>
    <col min="14849" max="14849" width="6.85546875" customWidth="1"/>
    <col min="14859" max="14860" width="11" customWidth="1"/>
    <col min="15105" max="15105" width="6.85546875" customWidth="1"/>
    <col min="15115" max="15116" width="11" customWidth="1"/>
    <col min="15361" max="15361" width="6.85546875" customWidth="1"/>
    <col min="15371" max="15372" width="11" customWidth="1"/>
    <col min="15617" max="15617" width="6.85546875" customWidth="1"/>
    <col min="15627" max="15628" width="11" customWidth="1"/>
    <col min="15873" max="15873" width="6.85546875" customWidth="1"/>
    <col min="15883" max="15884" width="11" customWidth="1"/>
    <col min="16129" max="16129" width="6.85546875" customWidth="1"/>
    <col min="16139" max="16140" width="11" customWidth="1"/>
  </cols>
  <sheetData>
    <row r="2" spans="1:15" x14ac:dyDescent="0.25">
      <c r="A2" s="1"/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5" ht="18.75" x14ac:dyDescent="0.25">
      <c r="A3" s="100" t="s">
        <v>42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</row>
    <row r="4" spans="1:15" ht="18.75" x14ac:dyDescent="0.25">
      <c r="A4" s="100" t="s">
        <v>43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</row>
    <row r="5" spans="1:15" ht="18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5" ht="18.75" x14ac:dyDescent="0.25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5" x14ac:dyDescent="0.25">
      <c r="A7" s="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5" ht="37.5" x14ac:dyDescent="0.25">
      <c r="A8" s="150" t="s">
        <v>44</v>
      </c>
      <c r="B8" s="150"/>
      <c r="C8" s="5" t="s">
        <v>10</v>
      </c>
      <c r="D8" s="151" t="s">
        <v>45</v>
      </c>
      <c r="E8" s="152"/>
      <c r="F8" s="153"/>
      <c r="G8" s="6" t="s">
        <v>46</v>
      </c>
      <c r="H8" s="154" t="s">
        <v>47</v>
      </c>
      <c r="I8" s="155"/>
      <c r="J8" s="151" t="s">
        <v>48</v>
      </c>
      <c r="K8" s="152"/>
      <c r="L8" s="7" t="s">
        <v>49</v>
      </c>
    </row>
    <row r="9" spans="1:15" ht="44.25" x14ac:dyDescent="0.25">
      <c r="A9" s="109" t="s">
        <v>50</v>
      </c>
      <c r="B9" s="109"/>
      <c r="C9" s="8"/>
      <c r="D9" s="9" t="s">
        <v>51</v>
      </c>
      <c r="E9" s="110" t="s">
        <v>52</v>
      </c>
      <c r="F9" s="111"/>
      <c r="G9" s="10" t="s">
        <v>53</v>
      </c>
      <c r="H9" s="112" t="s">
        <v>54</v>
      </c>
      <c r="I9" s="113"/>
      <c r="J9" s="11" t="s">
        <v>55</v>
      </c>
      <c r="K9" s="12" t="s">
        <v>52</v>
      </c>
      <c r="L9" s="13" t="s">
        <v>56</v>
      </c>
    </row>
    <row r="10" spans="1:15" ht="16.5" thickBot="1" x14ac:dyDescent="0.3">
      <c r="A10" s="156" t="s">
        <v>57</v>
      </c>
      <c r="B10" s="156"/>
      <c r="C10" s="14" t="s">
        <v>58</v>
      </c>
      <c r="D10" s="15" t="s">
        <v>17</v>
      </c>
      <c r="E10" s="157" t="s">
        <v>59</v>
      </c>
      <c r="F10" s="158"/>
      <c r="G10" s="157" t="s">
        <v>17</v>
      </c>
      <c r="H10" s="159"/>
      <c r="I10" s="159"/>
      <c r="J10" s="158"/>
      <c r="K10" s="14" t="s">
        <v>59</v>
      </c>
      <c r="L10" s="15" t="s">
        <v>17</v>
      </c>
    </row>
    <row r="11" spans="1:15" ht="15.75" x14ac:dyDescent="0.25">
      <c r="A11" s="162" t="s">
        <v>60</v>
      </c>
      <c r="B11" s="16">
        <v>0.1</v>
      </c>
      <c r="C11" s="17"/>
      <c r="D11" s="18">
        <v>0.09</v>
      </c>
      <c r="E11" s="19">
        <f t="shared" ref="E11:E21" si="0">C11*D11</f>
        <v>0</v>
      </c>
      <c r="F11" s="163">
        <f>E11+E12+E13+E14+E15</f>
        <v>0</v>
      </c>
      <c r="G11" s="19">
        <f t="shared" ref="G11:G21" si="1">E11*15%</f>
        <v>0</v>
      </c>
      <c r="H11" s="19">
        <f t="shared" ref="H11:H21" si="2">E11+G11</f>
        <v>0</v>
      </c>
      <c r="I11" s="164">
        <f>SUM(H11:H15)</f>
        <v>0</v>
      </c>
      <c r="J11" s="20">
        <f t="shared" ref="J11:J21" si="3">3.14*(B11/2*B11/2)*1.5*1.5</f>
        <v>1.7662500000000001E-2</v>
      </c>
      <c r="K11" s="20">
        <f t="shared" ref="K11:K21" si="4">J11*C11</f>
        <v>0</v>
      </c>
      <c r="L11" s="21">
        <f t="shared" ref="L11:L21" si="5">E11+G11+K11</f>
        <v>0</v>
      </c>
    </row>
    <row r="12" spans="1:15" ht="15.75" x14ac:dyDescent="0.25">
      <c r="A12" s="125"/>
      <c r="B12" s="22">
        <v>0.15</v>
      </c>
      <c r="C12" s="23"/>
      <c r="D12" s="24">
        <v>0.17</v>
      </c>
      <c r="E12" s="19">
        <f t="shared" si="0"/>
        <v>0</v>
      </c>
      <c r="F12" s="122"/>
      <c r="G12" s="19">
        <f t="shared" si="1"/>
        <v>0</v>
      </c>
      <c r="H12" s="19">
        <f t="shared" si="2"/>
        <v>0</v>
      </c>
      <c r="I12" s="123"/>
      <c r="J12" s="20">
        <f t="shared" si="3"/>
        <v>3.9740625000000002E-2</v>
      </c>
      <c r="K12" s="20">
        <f t="shared" si="4"/>
        <v>0</v>
      </c>
      <c r="L12" s="21">
        <f t="shared" si="5"/>
        <v>0</v>
      </c>
    </row>
    <row r="13" spans="1:15" x14ac:dyDescent="0.25">
      <c r="A13" s="125"/>
      <c r="B13" s="25">
        <v>0.2</v>
      </c>
      <c r="C13" s="19"/>
      <c r="D13" s="26">
        <v>0.3</v>
      </c>
      <c r="E13" s="19">
        <f t="shared" si="0"/>
        <v>0</v>
      </c>
      <c r="F13" s="122"/>
      <c r="G13" s="19">
        <f t="shared" si="1"/>
        <v>0</v>
      </c>
      <c r="H13" s="19">
        <f t="shared" si="2"/>
        <v>0</v>
      </c>
      <c r="I13" s="123"/>
      <c r="J13" s="20">
        <f t="shared" si="3"/>
        <v>7.0650000000000004E-2</v>
      </c>
      <c r="K13" s="20">
        <f t="shared" si="4"/>
        <v>0</v>
      </c>
      <c r="L13" s="21">
        <f t="shared" si="5"/>
        <v>0</v>
      </c>
      <c r="O13">
        <v>1</v>
      </c>
    </row>
    <row r="14" spans="1:15" x14ac:dyDescent="0.25">
      <c r="A14" s="125"/>
      <c r="B14" s="27">
        <v>0.24</v>
      </c>
      <c r="C14" s="24"/>
      <c r="D14" s="28">
        <v>0.47</v>
      </c>
      <c r="E14" s="24">
        <f t="shared" si="0"/>
        <v>0</v>
      </c>
      <c r="F14" s="122"/>
      <c r="G14" s="24">
        <f t="shared" si="1"/>
        <v>0</v>
      </c>
      <c r="H14" s="19">
        <f t="shared" si="2"/>
        <v>0</v>
      </c>
      <c r="I14" s="123"/>
      <c r="J14" s="29">
        <f t="shared" si="3"/>
        <v>0.10173599999999999</v>
      </c>
      <c r="K14" s="29">
        <f t="shared" si="4"/>
        <v>0</v>
      </c>
      <c r="L14" s="30">
        <f t="shared" si="5"/>
        <v>0</v>
      </c>
    </row>
    <row r="15" spans="1:15" x14ac:dyDescent="0.25">
      <c r="A15" s="125"/>
      <c r="B15" s="31">
        <v>0.3</v>
      </c>
      <c r="C15" s="24"/>
      <c r="D15" s="24">
        <v>0.94</v>
      </c>
      <c r="E15" s="19">
        <f t="shared" si="0"/>
        <v>0</v>
      </c>
      <c r="F15" s="122"/>
      <c r="G15" s="19">
        <f t="shared" si="1"/>
        <v>0</v>
      </c>
      <c r="H15" s="19">
        <f t="shared" si="2"/>
        <v>0</v>
      </c>
      <c r="I15" s="124"/>
      <c r="J15" s="29">
        <f t="shared" si="3"/>
        <v>0.15896250000000001</v>
      </c>
      <c r="K15" s="29">
        <f t="shared" si="4"/>
        <v>0</v>
      </c>
      <c r="L15" s="30">
        <f t="shared" si="5"/>
        <v>0</v>
      </c>
    </row>
    <row r="16" spans="1:15" x14ac:dyDescent="0.25">
      <c r="A16" s="125"/>
      <c r="B16" s="27">
        <v>0.35</v>
      </c>
      <c r="C16" s="32"/>
      <c r="D16" s="24">
        <v>1.25</v>
      </c>
      <c r="E16" s="19">
        <f t="shared" si="0"/>
        <v>0</v>
      </c>
      <c r="F16" s="125">
        <f>SUM(E16:E21)</f>
        <v>14.850000000000001</v>
      </c>
      <c r="G16" s="19">
        <f t="shared" si="1"/>
        <v>0</v>
      </c>
      <c r="H16" s="19">
        <f t="shared" si="2"/>
        <v>0</v>
      </c>
      <c r="I16" s="165">
        <f>SUM(H16:H21)</f>
        <v>17.077500000000001</v>
      </c>
      <c r="J16" s="29">
        <f t="shared" si="3"/>
        <v>0.21636562500000001</v>
      </c>
      <c r="K16" s="29">
        <f t="shared" si="4"/>
        <v>0</v>
      </c>
      <c r="L16" s="30">
        <f t="shared" si="5"/>
        <v>0</v>
      </c>
    </row>
    <row r="17" spans="1:12" x14ac:dyDescent="0.25">
      <c r="A17" s="125"/>
      <c r="B17" s="31">
        <v>0.4</v>
      </c>
      <c r="C17" s="24"/>
      <c r="D17" s="24">
        <v>1.61</v>
      </c>
      <c r="E17" s="24">
        <f t="shared" si="0"/>
        <v>0</v>
      </c>
      <c r="F17" s="125"/>
      <c r="G17" s="24">
        <f t="shared" si="1"/>
        <v>0</v>
      </c>
      <c r="H17" s="19">
        <f t="shared" si="2"/>
        <v>0</v>
      </c>
      <c r="I17" s="166"/>
      <c r="J17" s="29">
        <f t="shared" si="3"/>
        <v>0.28260000000000002</v>
      </c>
      <c r="K17" s="29">
        <f t="shared" si="4"/>
        <v>0</v>
      </c>
      <c r="L17" s="30">
        <f t="shared" si="5"/>
        <v>0</v>
      </c>
    </row>
    <row r="18" spans="1:12" x14ac:dyDescent="0.25">
      <c r="A18" s="125"/>
      <c r="B18" s="33">
        <v>0.45</v>
      </c>
      <c r="C18" s="24"/>
      <c r="D18" s="24">
        <v>2.02</v>
      </c>
      <c r="E18" s="34">
        <f t="shared" si="0"/>
        <v>0</v>
      </c>
      <c r="F18" s="125"/>
      <c r="G18" s="34">
        <f t="shared" si="1"/>
        <v>0</v>
      </c>
      <c r="H18" s="19">
        <f t="shared" si="2"/>
        <v>0</v>
      </c>
      <c r="I18" s="166"/>
      <c r="J18" s="35">
        <f t="shared" si="3"/>
        <v>0.35766562499999999</v>
      </c>
      <c r="K18" s="35">
        <f t="shared" si="4"/>
        <v>0</v>
      </c>
      <c r="L18" s="36">
        <f t="shared" si="5"/>
        <v>0</v>
      </c>
    </row>
    <row r="19" spans="1:12" x14ac:dyDescent="0.25">
      <c r="A19" s="125"/>
      <c r="B19" s="33">
        <v>0.5</v>
      </c>
      <c r="C19" s="34">
        <v>5</v>
      </c>
      <c r="D19" s="24">
        <v>2.97</v>
      </c>
      <c r="E19" s="34">
        <f t="shared" si="0"/>
        <v>14.850000000000001</v>
      </c>
      <c r="F19" s="125"/>
      <c r="G19" s="34">
        <f>E19*15%</f>
        <v>2.2275</v>
      </c>
      <c r="H19" s="19">
        <f>G19+E19</f>
        <v>17.077500000000001</v>
      </c>
      <c r="I19" s="166"/>
      <c r="J19" s="35">
        <f t="shared" si="3"/>
        <v>0.44156249999999997</v>
      </c>
      <c r="K19" s="35">
        <f t="shared" si="4"/>
        <v>2.2078124999999997</v>
      </c>
      <c r="L19" s="36">
        <f t="shared" si="5"/>
        <v>19.2853125</v>
      </c>
    </row>
    <row r="20" spans="1:12" x14ac:dyDescent="0.25">
      <c r="A20" s="125"/>
      <c r="B20" s="33">
        <v>0.68</v>
      </c>
      <c r="C20" s="34"/>
      <c r="D20" s="34">
        <v>6</v>
      </c>
      <c r="E20" s="34">
        <f t="shared" si="0"/>
        <v>0</v>
      </c>
      <c r="F20" s="125"/>
      <c r="G20" s="34">
        <f t="shared" si="1"/>
        <v>0</v>
      </c>
      <c r="H20" s="19">
        <f t="shared" si="2"/>
        <v>0</v>
      </c>
      <c r="I20" s="166"/>
      <c r="J20" s="35">
        <f t="shared" si="3"/>
        <v>0.81671400000000027</v>
      </c>
      <c r="K20" s="35">
        <f t="shared" si="4"/>
        <v>0</v>
      </c>
      <c r="L20" s="36">
        <f t="shared" si="5"/>
        <v>0</v>
      </c>
    </row>
    <row r="21" spans="1:12" ht="16.5" thickBot="1" x14ac:dyDescent="0.3">
      <c r="A21" s="126"/>
      <c r="B21" s="37">
        <v>0.72</v>
      </c>
      <c r="C21" s="15"/>
      <c r="D21" s="15">
        <v>10.08</v>
      </c>
      <c r="E21" s="15">
        <f t="shared" si="0"/>
        <v>0</v>
      </c>
      <c r="F21" s="126"/>
      <c r="G21" s="15">
        <f t="shared" si="1"/>
        <v>0</v>
      </c>
      <c r="H21" s="15">
        <f t="shared" si="2"/>
        <v>0</v>
      </c>
      <c r="I21" s="167"/>
      <c r="J21" s="38">
        <f t="shared" si="3"/>
        <v>0.91562399999999999</v>
      </c>
      <c r="K21" s="38">
        <f t="shared" si="4"/>
        <v>0</v>
      </c>
      <c r="L21" s="39">
        <f t="shared" si="5"/>
        <v>0</v>
      </c>
    </row>
    <row r="22" spans="1:12" ht="18.75" x14ac:dyDescent="0.25">
      <c r="A22" s="1"/>
      <c r="B22" s="40" t="s">
        <v>61</v>
      </c>
      <c r="C22" s="41">
        <f>SUM(C11:C21)</f>
        <v>5</v>
      </c>
      <c r="D22" s="42"/>
      <c r="E22" s="168">
        <f>SUM(E11:E21)</f>
        <v>14.850000000000001</v>
      </c>
      <c r="F22" s="169"/>
      <c r="G22" s="43">
        <f>SUM(G11:G21)</f>
        <v>2.2275</v>
      </c>
      <c r="H22" s="170">
        <f>SUM(H11:H21)</f>
        <v>17.077500000000001</v>
      </c>
      <c r="I22" s="171"/>
      <c r="J22" s="160">
        <f>SUM(K11:K21)</f>
        <v>2.2078124999999997</v>
      </c>
      <c r="K22" s="161"/>
      <c r="L22" s="44">
        <f>SUM(L11:L21)</f>
        <v>19.2853125</v>
      </c>
    </row>
  </sheetData>
  <mergeCells count="21">
    <mergeCell ref="J22:K22"/>
    <mergeCell ref="A11:A21"/>
    <mergeCell ref="F11:F15"/>
    <mergeCell ref="I11:I15"/>
    <mergeCell ref="F16:F21"/>
    <mergeCell ref="I16:I21"/>
    <mergeCell ref="E22:F22"/>
    <mergeCell ref="H22:I22"/>
    <mergeCell ref="A9:B9"/>
    <mergeCell ref="E9:F9"/>
    <mergeCell ref="H9:I9"/>
    <mergeCell ref="A10:B10"/>
    <mergeCell ref="E10:F10"/>
    <mergeCell ref="G10:J10"/>
    <mergeCell ref="A3:L3"/>
    <mergeCell ref="A4:L4"/>
    <mergeCell ref="A6:L6"/>
    <mergeCell ref="A8:B8"/>
    <mergeCell ref="D8:F8"/>
    <mergeCell ref="H8:I8"/>
    <mergeCell ref="J8:K8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Карчевка</vt:lpstr>
      <vt:lpstr>доп</vt:lpstr>
      <vt:lpstr>Валка </vt:lpstr>
    </vt:vector>
  </TitlesOfParts>
  <Company>Организация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Косова Елена Александровна</dc:creator>
  <cp:lastModifiedBy>User</cp:lastModifiedBy>
  <cp:lastPrinted>2018-05-21T01:32:20Z</cp:lastPrinted>
  <dcterms:created xsi:type="dcterms:W3CDTF">2018-04-02T06:30:35Z</dcterms:created>
  <dcterms:modified xsi:type="dcterms:W3CDTF">2018-05-21T01:32:24Z</dcterms:modified>
</cp:coreProperties>
</file>